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2AC505C9-3E28-4FC6-A741-76723B1124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BUF!$A$1:$AA$59</definedName>
    <definedName name="_xlnm.Print_Area" localSheetId="9">'DC10'!$A$1:$AA$59</definedName>
    <definedName name="_xlnm.Print_Area" localSheetId="16">'DC12'!$A$1:$AA$59</definedName>
    <definedName name="_xlnm.Print_Area" localSheetId="23">'DC13'!$A$1:$AA$59</definedName>
    <definedName name="_xlnm.Print_Area" localSheetId="27">'DC14'!$A$1:$AA$59</definedName>
    <definedName name="_xlnm.Print_Area" localSheetId="33">'DC15'!$A$1:$AA$59</definedName>
    <definedName name="_xlnm.Print_Area" localSheetId="38">'DC44'!$A$1:$AA$59</definedName>
    <definedName name="_xlnm.Print_Area" localSheetId="2">'EC101'!$A$1:$AA$59</definedName>
    <definedName name="_xlnm.Print_Area" localSheetId="3">'EC102'!$A$1:$AA$59</definedName>
    <definedName name="_xlnm.Print_Area" localSheetId="4">'EC104'!$A$1:$AA$59</definedName>
    <definedName name="_xlnm.Print_Area" localSheetId="5">'EC105'!$A$1:$AA$59</definedName>
    <definedName name="_xlnm.Print_Area" localSheetId="6">'EC106'!$A$1:$AA$59</definedName>
    <definedName name="_xlnm.Print_Area" localSheetId="7">'EC108'!$A$1:$AA$59</definedName>
    <definedName name="_xlnm.Print_Area" localSheetId="8">'EC109'!$A$1:$AA$59</definedName>
    <definedName name="_xlnm.Print_Area" localSheetId="10">'EC121'!$A$1:$AA$59</definedName>
    <definedName name="_xlnm.Print_Area" localSheetId="11">'EC122'!$A$1:$AA$59</definedName>
    <definedName name="_xlnm.Print_Area" localSheetId="12">'EC123'!$A$1:$AA$59</definedName>
    <definedName name="_xlnm.Print_Area" localSheetId="13">'EC124'!$A$1:$AA$59</definedName>
    <definedName name="_xlnm.Print_Area" localSheetId="14">'EC126'!$A$1:$AA$59</definedName>
    <definedName name="_xlnm.Print_Area" localSheetId="15">'EC129'!$A$1:$AA$59</definedName>
    <definedName name="_xlnm.Print_Area" localSheetId="17">'EC131'!$A$1:$AA$59</definedName>
    <definedName name="_xlnm.Print_Area" localSheetId="18">'EC135'!$A$1:$AA$59</definedName>
    <definedName name="_xlnm.Print_Area" localSheetId="19">'EC136'!$A$1:$AA$59</definedName>
    <definedName name="_xlnm.Print_Area" localSheetId="20">'EC137'!$A$1:$AA$59</definedName>
    <definedName name="_xlnm.Print_Area" localSheetId="21">'EC138'!$A$1:$AA$59</definedName>
    <definedName name="_xlnm.Print_Area" localSheetId="22">'EC139'!$A$1:$AA$59</definedName>
    <definedName name="_xlnm.Print_Area" localSheetId="24">'EC141'!$A$1:$AA$59</definedName>
    <definedName name="_xlnm.Print_Area" localSheetId="25">'EC142'!$A$1:$AA$59</definedName>
    <definedName name="_xlnm.Print_Area" localSheetId="26">'EC145'!$A$1:$AA$59</definedName>
    <definedName name="_xlnm.Print_Area" localSheetId="28">'EC153'!$A$1:$AA$59</definedName>
    <definedName name="_xlnm.Print_Area" localSheetId="29">'EC154'!$A$1:$AA$59</definedName>
    <definedName name="_xlnm.Print_Area" localSheetId="30">'EC155'!$A$1:$AA$59</definedName>
    <definedName name="_xlnm.Print_Area" localSheetId="31">'EC156'!$A$1:$AA$59</definedName>
    <definedName name="_xlnm.Print_Area" localSheetId="32">'EC157'!$A$1:$AA$59</definedName>
    <definedName name="_xlnm.Print_Area" localSheetId="34">'EC441'!$A$1:$AA$59</definedName>
    <definedName name="_xlnm.Print_Area" localSheetId="35">'EC442'!$A$1:$AA$59</definedName>
    <definedName name="_xlnm.Print_Area" localSheetId="36">'EC443'!$A$1:$AA$59</definedName>
    <definedName name="_xlnm.Print_Area" localSheetId="37">'EC444'!$A$1:$AA$59</definedName>
    <definedName name="_xlnm.Print_Area" localSheetId="1">NMA!$A$1:$AA$59</definedName>
    <definedName name="_xlnm.Print_Area" localSheetId="39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2" l="1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W48" i="3"/>
  <c r="W51" i="3" s="1"/>
  <c r="W53" i="3" s="1"/>
  <c r="W56" i="3" s="1"/>
  <c r="W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S53" i="5"/>
  <c r="S56" i="5" s="1"/>
  <c r="S59" i="5" s="1"/>
  <c r="T48" i="5"/>
  <c r="T51" i="5" s="1"/>
  <c r="T53" i="5" s="1"/>
  <c r="T56" i="5" s="1"/>
  <c r="T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L48" i="5" s="1"/>
  <c r="L51" i="5" s="1"/>
  <c r="L53" i="5" s="1"/>
  <c r="L56" i="5" s="1"/>
  <c r="L59" i="5" s="1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W32" i="5"/>
  <c r="V32" i="5"/>
  <c r="U32" i="5"/>
  <c r="T32" i="5"/>
  <c r="S32" i="5"/>
  <c r="S48" i="5" s="1"/>
  <c r="S51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C51" i="6"/>
  <c r="C53" i="6" s="1"/>
  <c r="C56" i="6" s="1"/>
  <c r="C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I48" i="6" s="1"/>
  <c r="I51" i="6" s="1"/>
  <c r="I53" i="6" s="1"/>
  <c r="I56" i="6" s="1"/>
  <c r="I59" i="6" s="1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I32" i="6"/>
  <c r="H32" i="6"/>
  <c r="G32" i="6"/>
  <c r="F32" i="6"/>
  <c r="E32" i="6"/>
  <c r="E48" i="6" s="1"/>
  <c r="E51" i="6" s="1"/>
  <c r="E53" i="6" s="1"/>
  <c r="E56" i="6" s="1"/>
  <c r="E59" i="6" s="1"/>
  <c r="D32" i="6"/>
  <c r="C32" i="6"/>
  <c r="C48" i="6" s="1"/>
  <c r="J59" i="7"/>
  <c r="Q51" i="7"/>
  <c r="Q53" i="7" s="1"/>
  <c r="Q56" i="7" s="1"/>
  <c r="Q59" i="7" s="1"/>
  <c r="AA48" i="7"/>
  <c r="AA51" i="7" s="1"/>
  <c r="AA53" i="7" s="1"/>
  <c r="AA56" i="7" s="1"/>
  <c r="AA59" i="7" s="1"/>
  <c r="Q48" i="7"/>
  <c r="K48" i="7"/>
  <c r="K51" i="7" s="1"/>
  <c r="K53" i="7" s="1"/>
  <c r="K56" i="7" s="1"/>
  <c r="K59" i="7" s="1"/>
  <c r="C48" i="7"/>
  <c r="C51" i="7" s="1"/>
  <c r="C53" i="7" s="1"/>
  <c r="C56" i="7" s="1"/>
  <c r="C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W56" i="8"/>
  <c r="W59" i="8" s="1"/>
  <c r="P51" i="8"/>
  <c r="P53" i="8" s="1"/>
  <c r="P56" i="8" s="1"/>
  <c r="P59" i="8" s="1"/>
  <c r="P48" i="8"/>
  <c r="I48" i="8"/>
  <c r="I51" i="8" s="1"/>
  <c r="I53" i="8" s="1"/>
  <c r="I56" i="8" s="1"/>
  <c r="I59" i="8" s="1"/>
  <c r="AA47" i="8"/>
  <c r="Z47" i="8"/>
  <c r="Y47" i="8"/>
  <c r="X47" i="8"/>
  <c r="W47" i="8"/>
  <c r="V47" i="8"/>
  <c r="U47" i="8"/>
  <c r="U48" i="8" s="1"/>
  <c r="U51" i="8" s="1"/>
  <c r="U53" i="8" s="1"/>
  <c r="U56" i="8" s="1"/>
  <c r="U59" i="8" s="1"/>
  <c r="T47" i="8"/>
  <c r="S47" i="8"/>
  <c r="R47" i="8"/>
  <c r="R48" i="8" s="1"/>
  <c r="R51" i="8" s="1"/>
  <c r="R53" i="8" s="1"/>
  <c r="R56" i="8" s="1"/>
  <c r="R59" i="8" s="1"/>
  <c r="Q47" i="8"/>
  <c r="P47" i="8"/>
  <c r="O47" i="8"/>
  <c r="N47" i="8"/>
  <c r="M47" i="8"/>
  <c r="M48" i="8" s="1"/>
  <c r="M51" i="8" s="1"/>
  <c r="M53" i="8" s="1"/>
  <c r="M56" i="8" s="1"/>
  <c r="M59" i="8" s="1"/>
  <c r="L47" i="8"/>
  <c r="K47" i="8"/>
  <c r="J47" i="8"/>
  <c r="J48" i="8" s="1"/>
  <c r="J51" i="8" s="1"/>
  <c r="J53" i="8" s="1"/>
  <c r="J56" i="8" s="1"/>
  <c r="J59" i="8" s="1"/>
  <c r="I47" i="8"/>
  <c r="H47" i="8"/>
  <c r="G47" i="8"/>
  <c r="F47" i="8"/>
  <c r="E47" i="8"/>
  <c r="E48" i="8" s="1"/>
  <c r="E51" i="8" s="1"/>
  <c r="E53" i="8" s="1"/>
  <c r="E56" i="8" s="1"/>
  <c r="E59" i="8" s="1"/>
  <c r="D47" i="8"/>
  <c r="C47" i="8"/>
  <c r="AA32" i="8"/>
  <c r="AA48" i="8" s="1"/>
  <c r="AA51" i="8" s="1"/>
  <c r="AA53" i="8" s="1"/>
  <c r="AA56" i="8" s="1"/>
  <c r="AA59" i="8" s="1"/>
  <c r="Z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X48" i="9"/>
  <c r="AA47" i="9"/>
  <c r="Y47" i="9"/>
  <c r="X47" i="9"/>
  <c r="Z47" i="9" s="1"/>
  <c r="W47" i="9"/>
  <c r="V47" i="9"/>
  <c r="U47" i="9"/>
  <c r="T47" i="9"/>
  <c r="S47" i="9"/>
  <c r="R47" i="9"/>
  <c r="Q47" i="9"/>
  <c r="P47" i="9"/>
  <c r="P48" i="9" s="1"/>
  <c r="P51" i="9" s="1"/>
  <c r="P53" i="9" s="1"/>
  <c r="P56" i="9" s="1"/>
  <c r="P59" i="9" s="1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Z32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K48" i="10"/>
  <c r="K51" i="10" s="1"/>
  <c r="K53" i="10" s="1"/>
  <c r="K56" i="10" s="1"/>
  <c r="K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R51" i="11"/>
  <c r="R53" i="11" s="1"/>
  <c r="R56" i="11" s="1"/>
  <c r="R59" i="11" s="1"/>
  <c r="R48" i="11"/>
  <c r="K48" i="11"/>
  <c r="K51" i="11" s="1"/>
  <c r="K53" i="11" s="1"/>
  <c r="K56" i="11" s="1"/>
  <c r="K59" i="11" s="1"/>
  <c r="AA47" i="11"/>
  <c r="AA48" i="11" s="1"/>
  <c r="AA51" i="11" s="1"/>
  <c r="AA53" i="11" s="1"/>
  <c r="AA56" i="11" s="1"/>
  <c r="AA59" i="11" s="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O56" i="12"/>
  <c r="O59" i="12" s="1"/>
  <c r="I51" i="12"/>
  <c r="I53" i="12" s="1"/>
  <c r="I56" i="12" s="1"/>
  <c r="I59" i="12" s="1"/>
  <c r="AA47" i="12"/>
  <c r="Y47" i="12"/>
  <c r="X47" i="12"/>
  <c r="Z47" i="12" s="1"/>
  <c r="W47" i="12"/>
  <c r="V47" i="12"/>
  <c r="U47" i="12"/>
  <c r="U48" i="12" s="1"/>
  <c r="U51" i="12" s="1"/>
  <c r="U53" i="12" s="1"/>
  <c r="U56" i="12" s="1"/>
  <c r="U59" i="12" s="1"/>
  <c r="T47" i="12"/>
  <c r="S47" i="12"/>
  <c r="R47" i="12"/>
  <c r="Q47" i="12"/>
  <c r="P47" i="12"/>
  <c r="O47" i="12"/>
  <c r="N47" i="12"/>
  <c r="M47" i="12"/>
  <c r="M48" i="12" s="1"/>
  <c r="M51" i="12" s="1"/>
  <c r="M53" i="12" s="1"/>
  <c r="M56" i="12" s="1"/>
  <c r="M59" i="12" s="1"/>
  <c r="L47" i="12"/>
  <c r="K47" i="12"/>
  <c r="J47" i="12"/>
  <c r="I47" i="12"/>
  <c r="H47" i="12"/>
  <c r="G47" i="12"/>
  <c r="F47" i="12"/>
  <c r="E47" i="12"/>
  <c r="E48" i="12" s="1"/>
  <c r="E51" i="12" s="1"/>
  <c r="E53" i="12" s="1"/>
  <c r="E56" i="12" s="1"/>
  <c r="E59" i="12" s="1"/>
  <c r="D47" i="12"/>
  <c r="C47" i="12"/>
  <c r="AA32" i="12"/>
  <c r="Z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N32" i="12"/>
  <c r="M32" i="12"/>
  <c r="L32" i="12"/>
  <c r="L48" i="12" s="1"/>
  <c r="L51" i="12" s="1"/>
  <c r="L53" i="12" s="1"/>
  <c r="L56" i="12" s="1"/>
  <c r="L59" i="12" s="1"/>
  <c r="K32" i="12"/>
  <c r="J32" i="12"/>
  <c r="I32" i="12"/>
  <c r="I48" i="12" s="1"/>
  <c r="H32" i="12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G53" i="13"/>
  <c r="G56" i="13" s="1"/>
  <c r="G59" i="13" s="1"/>
  <c r="W51" i="13"/>
  <c r="W53" i="13" s="1"/>
  <c r="W56" i="13" s="1"/>
  <c r="W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Z32" i="13"/>
  <c r="Y32" i="13"/>
  <c r="Y48" i="13" s="1"/>
  <c r="Y51" i="13" s="1"/>
  <c r="Y53" i="13" s="1"/>
  <c r="Y56" i="13" s="1"/>
  <c r="Y59" i="13" s="1"/>
  <c r="X32" i="13"/>
  <c r="W32" i="13"/>
  <c r="W48" i="13" s="1"/>
  <c r="V32" i="13"/>
  <c r="V48" i="13" s="1"/>
  <c r="V51" i="13" s="1"/>
  <c r="V53" i="13" s="1"/>
  <c r="V56" i="13" s="1"/>
  <c r="V59" i="13" s="1"/>
  <c r="U32" i="13"/>
  <c r="T32" i="13"/>
  <c r="S32" i="13"/>
  <c r="R32" i="13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F32" i="13"/>
  <c r="F48" i="13" s="1"/>
  <c r="F51" i="13" s="1"/>
  <c r="F53" i="13" s="1"/>
  <c r="F56" i="13" s="1"/>
  <c r="F59" i="13" s="1"/>
  <c r="E32" i="13"/>
  <c r="D32" i="13"/>
  <c r="C32" i="13"/>
  <c r="I48" i="14"/>
  <c r="I51" i="14" s="1"/>
  <c r="I53" i="14" s="1"/>
  <c r="I56" i="14" s="1"/>
  <c r="I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L48" i="14" s="1"/>
  <c r="L51" i="14" s="1"/>
  <c r="L53" i="14" s="1"/>
  <c r="L56" i="14" s="1"/>
  <c r="L59" i="14" s="1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N32" i="14"/>
  <c r="M32" i="14"/>
  <c r="M48" i="14" s="1"/>
  <c r="M51" i="14" s="1"/>
  <c r="M53" i="14" s="1"/>
  <c r="M56" i="14" s="1"/>
  <c r="M59" i="14" s="1"/>
  <c r="L32" i="14"/>
  <c r="K32" i="14"/>
  <c r="J32" i="14"/>
  <c r="J48" i="14" s="1"/>
  <c r="J51" i="14" s="1"/>
  <c r="J53" i="14" s="1"/>
  <c r="J56" i="14" s="1"/>
  <c r="J59" i="14" s="1"/>
  <c r="I32" i="14"/>
  <c r="H32" i="14"/>
  <c r="G32" i="14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L56" i="15"/>
  <c r="L59" i="15" s="1"/>
  <c r="R48" i="15"/>
  <c r="R51" i="15" s="1"/>
  <c r="R53" i="15" s="1"/>
  <c r="R56" i="15" s="1"/>
  <c r="R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E51" i="16"/>
  <c r="E53" i="16" s="1"/>
  <c r="E56" i="16" s="1"/>
  <c r="E59" i="16" s="1"/>
  <c r="Q48" i="16"/>
  <c r="Q51" i="16" s="1"/>
  <c r="Q53" i="16" s="1"/>
  <c r="Q56" i="16" s="1"/>
  <c r="Q59" i="16" s="1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Y59" i="17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M48" i="17" s="1"/>
  <c r="M51" i="17" s="1"/>
  <c r="M53" i="17" s="1"/>
  <c r="M56" i="17" s="1"/>
  <c r="M59" i="17" s="1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X32" i="17"/>
  <c r="Z32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M51" i="18"/>
  <c r="M53" i="18" s="1"/>
  <c r="M56" i="18" s="1"/>
  <c r="M59" i="18" s="1"/>
  <c r="V48" i="18"/>
  <c r="V51" i="18" s="1"/>
  <c r="V53" i="18" s="1"/>
  <c r="V56" i="18" s="1"/>
  <c r="V59" i="18" s="1"/>
  <c r="F48" i="18"/>
  <c r="F51" i="18" s="1"/>
  <c r="F53" i="18" s="1"/>
  <c r="F56" i="18" s="1"/>
  <c r="F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Y47" i="19"/>
  <c r="X47" i="19"/>
  <c r="Z47" i="19" s="1"/>
  <c r="W47" i="19"/>
  <c r="V47" i="19"/>
  <c r="U47" i="19"/>
  <c r="U48" i="19" s="1"/>
  <c r="U51" i="19" s="1"/>
  <c r="U53" i="19" s="1"/>
  <c r="U56" i="19" s="1"/>
  <c r="U59" i="19" s="1"/>
  <c r="T47" i="19"/>
  <c r="S47" i="19"/>
  <c r="R47" i="19"/>
  <c r="Q47" i="19"/>
  <c r="P47" i="19"/>
  <c r="P48" i="19" s="1"/>
  <c r="P51" i="19" s="1"/>
  <c r="P53" i="19" s="1"/>
  <c r="P56" i="19" s="1"/>
  <c r="P59" i="19" s="1"/>
  <c r="O47" i="19"/>
  <c r="N47" i="19"/>
  <c r="M47" i="19"/>
  <c r="M48" i="19" s="1"/>
  <c r="M51" i="19" s="1"/>
  <c r="M53" i="19" s="1"/>
  <c r="M56" i="19" s="1"/>
  <c r="M59" i="19" s="1"/>
  <c r="L47" i="19"/>
  <c r="K47" i="19"/>
  <c r="J47" i="19"/>
  <c r="I47" i="19"/>
  <c r="H47" i="19"/>
  <c r="G47" i="19"/>
  <c r="F47" i="19"/>
  <c r="E47" i="19"/>
  <c r="E48" i="19" s="1"/>
  <c r="E51" i="19" s="1"/>
  <c r="E53" i="19" s="1"/>
  <c r="E56" i="19" s="1"/>
  <c r="E59" i="19" s="1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W53" i="20"/>
  <c r="W56" i="20" s="1"/>
  <c r="W59" i="20" s="1"/>
  <c r="AA47" i="20"/>
  <c r="Y47" i="20"/>
  <c r="Y48" i="20" s="1"/>
  <c r="Y51" i="20" s="1"/>
  <c r="Y53" i="20" s="1"/>
  <c r="Y56" i="20" s="1"/>
  <c r="Y59" i="20" s="1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X48" i="20" s="1"/>
  <c r="W32" i="20"/>
  <c r="W48" i="20" s="1"/>
  <c r="W51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M56" i="21"/>
  <c r="M59" i="21" s="1"/>
  <c r="AA47" i="21"/>
  <c r="Y47" i="21"/>
  <c r="X47" i="21"/>
  <c r="Z47" i="21" s="1"/>
  <c r="W47" i="21"/>
  <c r="V47" i="21"/>
  <c r="U47" i="21"/>
  <c r="T47" i="21"/>
  <c r="S47" i="21"/>
  <c r="S48" i="21" s="1"/>
  <c r="S51" i="21" s="1"/>
  <c r="S53" i="21" s="1"/>
  <c r="S56" i="21" s="1"/>
  <c r="S59" i="21" s="1"/>
  <c r="R47" i="21"/>
  <c r="Q47" i="21"/>
  <c r="P47" i="21"/>
  <c r="O47" i="21"/>
  <c r="N47" i="21"/>
  <c r="M47" i="21"/>
  <c r="L47" i="21"/>
  <c r="K47" i="21"/>
  <c r="K48" i="21" s="1"/>
  <c r="K51" i="21" s="1"/>
  <c r="K53" i="21" s="1"/>
  <c r="K56" i="21" s="1"/>
  <c r="K59" i="21" s="1"/>
  <c r="J47" i="21"/>
  <c r="I47" i="21"/>
  <c r="H47" i="21"/>
  <c r="G47" i="21"/>
  <c r="F47" i="21"/>
  <c r="E47" i="21"/>
  <c r="D47" i="21"/>
  <c r="C47" i="21"/>
  <c r="C48" i="21" s="1"/>
  <c r="C51" i="21" s="1"/>
  <c r="C53" i="21" s="1"/>
  <c r="C56" i="21" s="1"/>
  <c r="C59" i="21" s="1"/>
  <c r="AA32" i="21"/>
  <c r="Y32" i="2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L32" i="21"/>
  <c r="K32" i="2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U53" i="22"/>
  <c r="U56" i="22" s="1"/>
  <c r="U59" i="22" s="1"/>
  <c r="G48" i="22"/>
  <c r="G51" i="22" s="1"/>
  <c r="G53" i="22" s="1"/>
  <c r="G56" i="22" s="1"/>
  <c r="G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J59" i="23"/>
  <c r="C56" i="23"/>
  <c r="C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G59" i="24"/>
  <c r="G51" i="24"/>
  <c r="G53" i="24" s="1"/>
  <c r="G56" i="24" s="1"/>
  <c r="AA48" i="24"/>
  <c r="AA51" i="24" s="1"/>
  <c r="AA53" i="24" s="1"/>
  <c r="AA56" i="24" s="1"/>
  <c r="AA59" i="24" s="1"/>
  <c r="G48" i="24"/>
  <c r="AA47" i="24"/>
  <c r="Y47" i="24"/>
  <c r="X47" i="24"/>
  <c r="W47" i="24"/>
  <c r="V47" i="24"/>
  <c r="U47" i="24"/>
  <c r="T47" i="24"/>
  <c r="S47" i="24"/>
  <c r="R47" i="24"/>
  <c r="Q47" i="24"/>
  <c r="P47" i="24"/>
  <c r="P48" i="24" s="1"/>
  <c r="P51" i="24" s="1"/>
  <c r="P53" i="24" s="1"/>
  <c r="P56" i="24" s="1"/>
  <c r="P59" i="24" s="1"/>
  <c r="O47" i="24"/>
  <c r="N47" i="24"/>
  <c r="M47" i="24"/>
  <c r="L47" i="24"/>
  <c r="K47" i="24"/>
  <c r="J47" i="24"/>
  <c r="I47" i="24"/>
  <c r="H47" i="24"/>
  <c r="H48" i="24" s="1"/>
  <c r="H51" i="24" s="1"/>
  <c r="H53" i="24" s="1"/>
  <c r="H56" i="24" s="1"/>
  <c r="H59" i="24" s="1"/>
  <c r="G47" i="24"/>
  <c r="F47" i="24"/>
  <c r="E47" i="24"/>
  <c r="D47" i="24"/>
  <c r="C47" i="24"/>
  <c r="AA32" i="24"/>
  <c r="Y32" i="24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G32" i="24"/>
  <c r="F32" i="24"/>
  <c r="F48" i="24" s="1"/>
  <c r="F51" i="24" s="1"/>
  <c r="F53" i="24" s="1"/>
  <c r="F56" i="24" s="1"/>
  <c r="F59" i="24" s="1"/>
  <c r="E32" i="24"/>
  <c r="D32" i="24"/>
  <c r="C32" i="24"/>
  <c r="C48" i="24" s="1"/>
  <c r="C51" i="24" s="1"/>
  <c r="C53" i="24" s="1"/>
  <c r="C56" i="24" s="1"/>
  <c r="C59" i="24" s="1"/>
  <c r="N59" i="25"/>
  <c r="R48" i="25"/>
  <c r="R51" i="25" s="1"/>
  <c r="R53" i="25" s="1"/>
  <c r="R56" i="25" s="1"/>
  <c r="R59" i="25" s="1"/>
  <c r="J48" i="25"/>
  <c r="J51" i="25" s="1"/>
  <c r="J53" i="25" s="1"/>
  <c r="J56" i="25" s="1"/>
  <c r="J59" i="25" s="1"/>
  <c r="G48" i="25"/>
  <c r="G51" i="25" s="1"/>
  <c r="G53" i="25" s="1"/>
  <c r="G56" i="25" s="1"/>
  <c r="G59" i="25" s="1"/>
  <c r="AA47" i="25"/>
  <c r="Y47" i="25"/>
  <c r="X47" i="25"/>
  <c r="W47" i="25"/>
  <c r="V47" i="25"/>
  <c r="U47" i="25"/>
  <c r="T47" i="25"/>
  <c r="S47" i="25"/>
  <c r="R47" i="25"/>
  <c r="Q47" i="25"/>
  <c r="P47" i="25"/>
  <c r="P48" i="25" s="1"/>
  <c r="P51" i="25" s="1"/>
  <c r="P53" i="25" s="1"/>
  <c r="P56" i="25" s="1"/>
  <c r="P59" i="25" s="1"/>
  <c r="O47" i="25"/>
  <c r="N47" i="25"/>
  <c r="M47" i="25"/>
  <c r="L47" i="25"/>
  <c r="K47" i="25"/>
  <c r="J47" i="25"/>
  <c r="I47" i="25"/>
  <c r="H47" i="25"/>
  <c r="H48" i="25" s="1"/>
  <c r="H51" i="25" s="1"/>
  <c r="H53" i="25" s="1"/>
  <c r="H56" i="25" s="1"/>
  <c r="H59" i="25" s="1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M32" i="25"/>
  <c r="L32" i="25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G32" i="25"/>
  <c r="F32" i="25"/>
  <c r="F48" i="25" s="1"/>
  <c r="F51" i="25" s="1"/>
  <c r="F53" i="25" s="1"/>
  <c r="F56" i="25" s="1"/>
  <c r="F59" i="25" s="1"/>
  <c r="E32" i="25"/>
  <c r="D32" i="25"/>
  <c r="C32" i="25"/>
  <c r="C48" i="25" s="1"/>
  <c r="C51" i="25" s="1"/>
  <c r="C53" i="25" s="1"/>
  <c r="C56" i="25" s="1"/>
  <c r="C59" i="25" s="1"/>
  <c r="AA56" i="26"/>
  <c r="AA59" i="26" s="1"/>
  <c r="C56" i="26"/>
  <c r="C59" i="26" s="1"/>
  <c r="D53" i="26"/>
  <c r="D56" i="26" s="1"/>
  <c r="D59" i="26" s="1"/>
  <c r="H51" i="26"/>
  <c r="H53" i="26" s="1"/>
  <c r="H56" i="26" s="1"/>
  <c r="H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Y32" i="26"/>
  <c r="Y48" i="26" s="1"/>
  <c r="Y51" i="26" s="1"/>
  <c r="Y53" i="26" s="1"/>
  <c r="Y56" i="26" s="1"/>
  <c r="Y59" i="26" s="1"/>
  <c r="X32" i="26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C32" i="26"/>
  <c r="C48" i="26" s="1"/>
  <c r="C51" i="26" s="1"/>
  <c r="C53" i="26" s="1"/>
  <c r="AA53" i="27"/>
  <c r="AA56" i="27" s="1"/>
  <c r="AA59" i="27" s="1"/>
  <c r="G51" i="27"/>
  <c r="G53" i="27" s="1"/>
  <c r="G56" i="27" s="1"/>
  <c r="G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P48" i="27" s="1"/>
  <c r="P51" i="27" s="1"/>
  <c r="P53" i="27" s="1"/>
  <c r="P56" i="27" s="1"/>
  <c r="P59" i="27" s="1"/>
  <c r="O47" i="27"/>
  <c r="N47" i="27"/>
  <c r="M47" i="27"/>
  <c r="L47" i="27"/>
  <c r="K47" i="27"/>
  <c r="J47" i="27"/>
  <c r="I47" i="27"/>
  <c r="H47" i="27"/>
  <c r="H48" i="27" s="1"/>
  <c r="H51" i="27" s="1"/>
  <c r="H53" i="27" s="1"/>
  <c r="H56" i="27" s="1"/>
  <c r="H59" i="27" s="1"/>
  <c r="G47" i="27"/>
  <c r="F47" i="27"/>
  <c r="E47" i="27"/>
  <c r="D47" i="27"/>
  <c r="C47" i="27"/>
  <c r="AA32" i="27"/>
  <c r="AA48" i="27" s="1"/>
  <c r="AA51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G48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Q56" i="28"/>
  <c r="Q59" i="28" s="1"/>
  <c r="O48" i="28"/>
  <c r="O51" i="28" s="1"/>
  <c r="O53" i="28" s="1"/>
  <c r="O56" i="28" s="1"/>
  <c r="O59" i="28" s="1"/>
  <c r="G48" i="28"/>
  <c r="G51" i="28" s="1"/>
  <c r="G53" i="28" s="1"/>
  <c r="G56" i="28" s="1"/>
  <c r="G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G59" i="29"/>
  <c r="AA48" i="29"/>
  <c r="AA51" i="29" s="1"/>
  <c r="AA53" i="29" s="1"/>
  <c r="AA56" i="29" s="1"/>
  <c r="AA59" i="29" s="1"/>
  <c r="J48" i="29"/>
  <c r="J51" i="29" s="1"/>
  <c r="J53" i="29" s="1"/>
  <c r="J56" i="29" s="1"/>
  <c r="J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G56" i="30"/>
  <c r="G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X51" i="30" s="1"/>
  <c r="Z51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I53" i="31"/>
  <c r="I56" i="31" s="1"/>
  <c r="I59" i="31" s="1"/>
  <c r="K48" i="31"/>
  <c r="K51" i="31" s="1"/>
  <c r="K53" i="31" s="1"/>
  <c r="K56" i="31" s="1"/>
  <c r="K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Y51" i="32"/>
  <c r="Y53" i="32" s="1"/>
  <c r="Y56" i="32" s="1"/>
  <c r="Y59" i="32" s="1"/>
  <c r="M48" i="32"/>
  <c r="M51" i="32" s="1"/>
  <c r="M53" i="32" s="1"/>
  <c r="M56" i="32" s="1"/>
  <c r="M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X32" i="32"/>
  <c r="X48" i="32" s="1"/>
  <c r="X51" i="32" s="1"/>
  <c r="Z51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L48" i="33"/>
  <c r="L51" i="33" s="1"/>
  <c r="L53" i="33" s="1"/>
  <c r="L56" i="33" s="1"/>
  <c r="L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N53" i="34"/>
  <c r="N56" i="34" s="1"/>
  <c r="N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X32" i="34"/>
  <c r="Z32" i="34" s="1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W48" i="35"/>
  <c r="W51" i="35" s="1"/>
  <c r="W53" i="35" s="1"/>
  <c r="W56" i="35" s="1"/>
  <c r="W59" i="35" s="1"/>
  <c r="G48" i="35"/>
  <c r="G51" i="35" s="1"/>
  <c r="G53" i="35" s="1"/>
  <c r="G56" i="35" s="1"/>
  <c r="G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D51" i="36"/>
  <c r="D53" i="36" s="1"/>
  <c r="D56" i="36" s="1"/>
  <c r="D59" i="36" s="1"/>
  <c r="U48" i="36"/>
  <c r="U51" i="36" s="1"/>
  <c r="U53" i="36" s="1"/>
  <c r="U56" i="36" s="1"/>
  <c r="U59" i="36" s="1"/>
  <c r="N48" i="36"/>
  <c r="N51" i="36" s="1"/>
  <c r="N53" i="36" s="1"/>
  <c r="N56" i="36" s="1"/>
  <c r="N59" i="36" s="1"/>
  <c r="E48" i="36"/>
  <c r="E51" i="36" s="1"/>
  <c r="E53" i="36" s="1"/>
  <c r="E56" i="36" s="1"/>
  <c r="E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X32" i="36"/>
  <c r="X48" i="36" s="1"/>
  <c r="W32" i="36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D32" i="36"/>
  <c r="D48" i="36" s="1"/>
  <c r="C32" i="36"/>
  <c r="C48" i="36" s="1"/>
  <c r="C51" i="36" s="1"/>
  <c r="C53" i="36" s="1"/>
  <c r="C56" i="36" s="1"/>
  <c r="C59" i="36" s="1"/>
  <c r="W48" i="37"/>
  <c r="W51" i="37" s="1"/>
  <c r="W53" i="37" s="1"/>
  <c r="W56" i="37" s="1"/>
  <c r="W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Z32" i="37"/>
  <c r="Y32" i="37"/>
  <c r="X32" i="37"/>
  <c r="W32" i="37"/>
  <c r="V32" i="37"/>
  <c r="U32" i="37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M32" i="37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H32" i="37"/>
  <c r="G32" i="37"/>
  <c r="G48" i="37" s="1"/>
  <c r="G51" i="37" s="1"/>
  <c r="G53" i="37" s="1"/>
  <c r="G56" i="37" s="1"/>
  <c r="G59" i="37" s="1"/>
  <c r="F32" i="37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W48" i="38"/>
  <c r="W51" i="38" s="1"/>
  <c r="W53" i="38" s="1"/>
  <c r="W56" i="38" s="1"/>
  <c r="W59" i="38" s="1"/>
  <c r="K48" i="38"/>
  <c r="K51" i="38" s="1"/>
  <c r="K53" i="38" s="1"/>
  <c r="K56" i="38" s="1"/>
  <c r="K59" i="38" s="1"/>
  <c r="G48" i="38"/>
  <c r="G51" i="38" s="1"/>
  <c r="G53" i="38" s="1"/>
  <c r="G56" i="38" s="1"/>
  <c r="G59" i="38" s="1"/>
  <c r="AA47" i="38"/>
  <c r="Y47" i="38"/>
  <c r="X47" i="38"/>
  <c r="Z47" i="38" s="1"/>
  <c r="W47" i="38"/>
  <c r="V47" i="38"/>
  <c r="U47" i="38"/>
  <c r="T47" i="38"/>
  <c r="T48" i="38" s="1"/>
  <c r="T51" i="38" s="1"/>
  <c r="T53" i="38" s="1"/>
  <c r="T56" i="38" s="1"/>
  <c r="T59" i="38" s="1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AA48" i="39"/>
  <c r="AA51" i="39" s="1"/>
  <c r="AA53" i="39" s="1"/>
  <c r="AA56" i="39" s="1"/>
  <c r="AA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X48" i="39" s="1"/>
  <c r="X51" i="39" s="1"/>
  <c r="W32" i="39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C32" i="39"/>
  <c r="C48" i="39" s="1"/>
  <c r="C51" i="39" s="1"/>
  <c r="C53" i="39" s="1"/>
  <c r="C56" i="39" s="1"/>
  <c r="C59" i="39" s="1"/>
  <c r="AA48" i="40"/>
  <c r="AA51" i="40" s="1"/>
  <c r="AA53" i="40" s="1"/>
  <c r="AA56" i="40" s="1"/>
  <c r="AA59" i="40" s="1"/>
  <c r="R48" i="40"/>
  <c r="R51" i="40" s="1"/>
  <c r="R53" i="40" s="1"/>
  <c r="R56" i="40" s="1"/>
  <c r="R59" i="40" s="1"/>
  <c r="K48" i="40"/>
  <c r="K51" i="40" s="1"/>
  <c r="K53" i="40" s="1"/>
  <c r="K56" i="40" s="1"/>
  <c r="K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X32" i="40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R48" i="1"/>
  <c r="R51" i="1" s="1"/>
  <c r="R53" i="1" s="1"/>
  <c r="R56" i="1" s="1"/>
  <c r="R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F48" i="40" l="1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H48" i="37"/>
  <c r="H51" i="37" s="1"/>
  <c r="H53" i="37" s="1"/>
  <c r="H56" i="37" s="1"/>
  <c r="H59" i="37" s="1"/>
  <c r="AA48" i="36"/>
  <c r="AA51" i="36" s="1"/>
  <c r="AA53" i="36" s="1"/>
  <c r="AA56" i="36" s="1"/>
  <c r="AA59" i="36" s="1"/>
  <c r="J48" i="34"/>
  <c r="J51" i="34" s="1"/>
  <c r="J53" i="34" s="1"/>
  <c r="J56" i="34" s="1"/>
  <c r="J59" i="34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Z47" i="20"/>
  <c r="X48" i="14"/>
  <c r="X51" i="14" s="1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X48" i="40"/>
  <c r="Z48" i="40" s="1"/>
  <c r="Y48" i="40"/>
  <c r="Y51" i="40" s="1"/>
  <c r="Y53" i="40" s="1"/>
  <c r="Y56" i="40" s="1"/>
  <c r="Y59" i="40" s="1"/>
  <c r="E48" i="17"/>
  <c r="E51" i="17" s="1"/>
  <c r="E53" i="17" s="1"/>
  <c r="E56" i="17" s="1"/>
  <c r="E59" i="17" s="1"/>
  <c r="X48" i="13"/>
  <c r="O48" i="35"/>
  <c r="O51" i="35" s="1"/>
  <c r="O53" i="35" s="1"/>
  <c r="O56" i="35" s="1"/>
  <c r="O59" i="35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D48" i="38"/>
  <c r="D51" i="38" s="1"/>
  <c r="D53" i="38" s="1"/>
  <c r="D56" i="38" s="1"/>
  <c r="D59" i="38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F48" i="37"/>
  <c r="F51" i="37" s="1"/>
  <c r="F53" i="37" s="1"/>
  <c r="F56" i="37" s="1"/>
  <c r="F59" i="37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G48" i="34"/>
  <c r="G51" i="34" s="1"/>
  <c r="G53" i="34" s="1"/>
  <c r="G56" i="34" s="1"/>
  <c r="G59" i="34" s="1"/>
  <c r="W48" i="34"/>
  <c r="W51" i="34" s="1"/>
  <c r="W53" i="34" s="1"/>
  <c r="W56" i="34" s="1"/>
  <c r="W59" i="34" s="1"/>
  <c r="Z32" i="33"/>
  <c r="X48" i="33"/>
  <c r="Z32" i="5"/>
  <c r="X48" i="5"/>
  <c r="X48" i="34"/>
  <c r="X51" i="34" s="1"/>
  <c r="Z32" i="21"/>
  <c r="X48" i="2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X51" i="8"/>
  <c r="X53" i="8" s="1"/>
  <c r="Z48" i="8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D48" i="14"/>
  <c r="D51" i="14" s="1"/>
  <c r="D53" i="14" s="1"/>
  <c r="D56" i="14" s="1"/>
  <c r="D59" i="14" s="1"/>
  <c r="T48" i="14"/>
  <c r="T51" i="14" s="1"/>
  <c r="T53" i="14" s="1"/>
  <c r="T56" i="14" s="1"/>
  <c r="T59" i="14" s="1"/>
  <c r="K48" i="14"/>
  <c r="K51" i="14" s="1"/>
  <c r="K53" i="14" s="1"/>
  <c r="K56" i="14" s="1"/>
  <c r="K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Z48" i="32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R48" i="10"/>
  <c r="R51" i="10" s="1"/>
  <c r="R53" i="10" s="1"/>
  <c r="R56" i="10" s="1"/>
  <c r="R59" i="10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G48" i="6"/>
  <c r="G51" i="6" s="1"/>
  <c r="G53" i="6" s="1"/>
  <c r="G56" i="6" s="1"/>
  <c r="G59" i="6" s="1"/>
  <c r="O48" i="6"/>
  <c r="O51" i="6" s="1"/>
  <c r="O53" i="6" s="1"/>
  <c r="O56" i="6" s="1"/>
  <c r="O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Z47" i="4"/>
  <c r="Z32" i="2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H48" i="19"/>
  <c r="H51" i="19" s="1"/>
  <c r="H53" i="19" s="1"/>
  <c r="H56" i="19" s="1"/>
  <c r="H59" i="19" s="1"/>
  <c r="X48" i="19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Q48" i="6"/>
  <c r="Q51" i="6" s="1"/>
  <c r="Q53" i="6" s="1"/>
  <c r="Q56" i="6" s="1"/>
  <c r="Q59" i="6" s="1"/>
  <c r="Y48" i="6"/>
  <c r="Y51" i="6" s="1"/>
  <c r="Y53" i="6" s="1"/>
  <c r="Y56" i="6" s="1"/>
  <c r="Y59" i="6" s="1"/>
  <c r="H48" i="6"/>
  <c r="H51" i="6" s="1"/>
  <c r="H53" i="6" s="1"/>
  <c r="H56" i="6" s="1"/>
  <c r="H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32" i="27"/>
  <c r="Z32" i="24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H48" i="14"/>
  <c r="H51" i="14" s="1"/>
  <c r="H53" i="14" s="1"/>
  <c r="H56" i="14" s="1"/>
  <c r="H59" i="14" s="1"/>
  <c r="M48" i="10"/>
  <c r="M51" i="10" s="1"/>
  <c r="M53" i="10" s="1"/>
  <c r="M56" i="10" s="1"/>
  <c r="M59" i="10" s="1"/>
  <c r="D48" i="9"/>
  <c r="D51" i="9" s="1"/>
  <c r="D53" i="9" s="1"/>
  <c r="D56" i="9" s="1"/>
  <c r="D59" i="9" s="1"/>
  <c r="J48" i="6"/>
  <c r="J51" i="6" s="1"/>
  <c r="J53" i="6" s="1"/>
  <c r="J56" i="6" s="1"/>
  <c r="J59" i="6" s="1"/>
  <c r="X53" i="32"/>
  <c r="Y48" i="14"/>
  <c r="Y51" i="14" s="1"/>
  <c r="Y53" i="14" s="1"/>
  <c r="Y56" i="14" s="1"/>
  <c r="Y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J48" i="12"/>
  <c r="J51" i="12" s="1"/>
  <c r="J53" i="12" s="1"/>
  <c r="J56" i="12" s="1"/>
  <c r="J59" i="12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J48" i="3"/>
  <c r="J51" i="3" s="1"/>
  <c r="J53" i="3" s="1"/>
  <c r="J56" i="3" s="1"/>
  <c r="J59" i="3" s="1"/>
  <c r="R48" i="3"/>
  <c r="R51" i="3" s="1"/>
  <c r="R53" i="3" s="1"/>
  <c r="R56" i="3" s="1"/>
  <c r="R59" i="3" s="1"/>
  <c r="X48" i="2"/>
  <c r="E48" i="30"/>
  <c r="E51" i="30" s="1"/>
  <c r="E53" i="30" s="1"/>
  <c r="E56" i="30" s="1"/>
  <c r="E59" i="30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AA48" i="21"/>
  <c r="AA51" i="21" s="1"/>
  <c r="AA53" i="21" s="1"/>
  <c r="AA56" i="21" s="1"/>
  <c r="AA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D48" i="6"/>
  <c r="D51" i="6" s="1"/>
  <c r="D53" i="6" s="1"/>
  <c r="D56" i="6" s="1"/>
  <c r="D59" i="6" s="1"/>
  <c r="L48" i="6"/>
  <c r="L51" i="6" s="1"/>
  <c r="L53" i="6" s="1"/>
  <c r="L56" i="6" s="1"/>
  <c r="L59" i="6" s="1"/>
  <c r="X51" i="1"/>
  <c r="Z48" i="1"/>
  <c r="X51" i="40"/>
  <c r="Z51" i="39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Z48" i="39"/>
  <c r="X53" i="39"/>
  <c r="X48" i="37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I48" i="34"/>
  <c r="I51" i="34" s="1"/>
  <c r="I53" i="34" s="1"/>
  <c r="I56" i="34" s="1"/>
  <c r="I59" i="34" s="1"/>
  <c r="Q48" i="34"/>
  <c r="Q51" i="34" s="1"/>
  <c r="Q53" i="34" s="1"/>
  <c r="Q56" i="34" s="1"/>
  <c r="Q59" i="34" s="1"/>
  <c r="Y48" i="34"/>
  <c r="Y51" i="34" s="1"/>
  <c r="Y53" i="34" s="1"/>
  <c r="Y56" i="34" s="1"/>
  <c r="Y59" i="34" s="1"/>
  <c r="J48" i="33"/>
  <c r="J51" i="33" s="1"/>
  <c r="J53" i="33" s="1"/>
  <c r="J56" i="33" s="1"/>
  <c r="J59" i="33" s="1"/>
  <c r="R48" i="33"/>
  <c r="R51" i="33" s="1"/>
  <c r="R53" i="33" s="1"/>
  <c r="R56" i="33" s="1"/>
  <c r="R59" i="33" s="1"/>
  <c r="X48" i="35"/>
  <c r="Z32" i="35"/>
  <c r="X48" i="38"/>
  <c r="Z32" i="38"/>
  <c r="Z48" i="36"/>
  <c r="X51" i="36"/>
  <c r="Z53" i="32"/>
  <c r="X56" i="32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Z32" i="39"/>
  <c r="Z32" i="36"/>
  <c r="Z48" i="31"/>
  <c r="X51" i="31"/>
  <c r="Z32" i="40"/>
  <c r="Z32" i="1"/>
  <c r="D48" i="39"/>
  <c r="D51" i="39" s="1"/>
  <c r="D53" i="39" s="1"/>
  <c r="D56" i="39" s="1"/>
  <c r="D59" i="39" s="1"/>
  <c r="L48" i="39"/>
  <c r="L51" i="39" s="1"/>
  <c r="L53" i="39" s="1"/>
  <c r="L56" i="39" s="1"/>
  <c r="L59" i="39" s="1"/>
  <c r="T48" i="39"/>
  <c r="T51" i="39" s="1"/>
  <c r="T53" i="39" s="1"/>
  <c r="T56" i="39" s="1"/>
  <c r="T59" i="39" s="1"/>
  <c r="AA48" i="30"/>
  <c r="AA51" i="30" s="1"/>
  <c r="AA53" i="30" s="1"/>
  <c r="AA56" i="30" s="1"/>
  <c r="AA59" i="30" s="1"/>
  <c r="Z48" i="21"/>
  <c r="X51" i="21"/>
  <c r="X48" i="26"/>
  <c r="Z32" i="26"/>
  <c r="Y48" i="24"/>
  <c r="Y51" i="24" s="1"/>
  <c r="Y53" i="24" s="1"/>
  <c r="Y56" i="24" s="1"/>
  <c r="Y59" i="24" s="1"/>
  <c r="Z47" i="24"/>
  <c r="Z48" i="30"/>
  <c r="Z48" i="28"/>
  <c r="X51" i="28"/>
  <c r="Z48" i="27"/>
  <c r="X51" i="27"/>
  <c r="X51" i="24"/>
  <c r="Z32" i="31"/>
  <c r="X53" i="30"/>
  <c r="Z32" i="32"/>
  <c r="Z47" i="25"/>
  <c r="X48" i="25"/>
  <c r="X48" i="29"/>
  <c r="Z32" i="29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Z32" i="28"/>
  <c r="X48" i="23"/>
  <c r="Z32" i="23"/>
  <c r="Z48" i="22"/>
  <c r="X51" i="22"/>
  <c r="Z48" i="20"/>
  <c r="Z32" i="30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X51" i="20"/>
  <c r="Z32" i="22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X51" i="12"/>
  <c r="Z48" i="12"/>
  <c r="Z48" i="15"/>
  <c r="X51" i="15"/>
  <c r="X48" i="18"/>
  <c r="Z32" i="18"/>
  <c r="Q48" i="14"/>
  <c r="Q51" i="14" s="1"/>
  <c r="Q53" i="14" s="1"/>
  <c r="Q56" i="14" s="1"/>
  <c r="Q59" i="14" s="1"/>
  <c r="X48" i="16"/>
  <c r="Z32" i="16"/>
  <c r="Z32" i="15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X48" i="17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Z48" i="11"/>
  <c r="X51" i="11"/>
  <c r="Z48" i="14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X48" i="10"/>
  <c r="Z51" i="8"/>
  <c r="Z48" i="7"/>
  <c r="X51" i="7"/>
  <c r="X51" i="6"/>
  <c r="Z48" i="9"/>
  <c r="Z32" i="11"/>
  <c r="Z53" i="8"/>
  <c r="X56" i="8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U48" i="10"/>
  <c r="U51" i="10" s="1"/>
  <c r="U53" i="10" s="1"/>
  <c r="U56" i="10" s="1"/>
  <c r="U59" i="10" s="1"/>
  <c r="X51" i="9"/>
  <c r="Z48" i="2"/>
  <c r="X51" i="2"/>
  <c r="X48" i="4"/>
  <c r="Z32" i="4"/>
  <c r="Z32" i="7"/>
  <c r="Z48" i="5"/>
  <c r="X51" i="5"/>
  <c r="Z48" i="3"/>
  <c r="X51" i="3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32" i="3"/>
  <c r="Z48" i="34" l="1"/>
  <c r="Z48" i="33"/>
  <c r="X51" i="33"/>
  <c r="Z51" i="14"/>
  <c r="X53" i="14"/>
  <c r="Z48" i="6"/>
  <c r="Z48" i="24"/>
  <c r="Z48" i="13"/>
  <c r="X51" i="13"/>
  <c r="X51" i="19"/>
  <c r="Z48" i="19"/>
  <c r="Z48" i="18"/>
  <c r="X51" i="18"/>
  <c r="Z48" i="23"/>
  <c r="X51" i="23"/>
  <c r="X53" i="7"/>
  <c r="Z51" i="7"/>
  <c r="Z51" i="15"/>
  <c r="X53" i="15"/>
  <c r="Z51" i="20"/>
  <c r="X53" i="20"/>
  <c r="Z48" i="29"/>
  <c r="X51" i="29"/>
  <c r="Z51" i="27"/>
  <c r="X53" i="27"/>
  <c r="Z48" i="26"/>
  <c r="X51" i="26"/>
  <c r="X51" i="25"/>
  <c r="Z48" i="25"/>
  <c r="Z51" i="21"/>
  <c r="X53" i="21"/>
  <c r="Z48" i="38"/>
  <c r="X51" i="38"/>
  <c r="Z51" i="28"/>
  <c r="X53" i="28"/>
  <c r="X53" i="11"/>
  <c r="Z51" i="11"/>
  <c r="Z56" i="8"/>
  <c r="X59" i="8"/>
  <c r="Z59" i="8" s="1"/>
  <c r="Z48" i="4"/>
  <c r="X51" i="4"/>
  <c r="X51" i="10"/>
  <c r="Z48" i="10"/>
  <c r="Z51" i="12"/>
  <c r="X53" i="12"/>
  <c r="X53" i="31"/>
  <c r="Z51" i="31"/>
  <c r="Z48" i="35"/>
  <c r="X51" i="35"/>
  <c r="X53" i="40"/>
  <c r="Z51" i="40"/>
  <c r="Z51" i="2"/>
  <c r="X53" i="2"/>
  <c r="Z48" i="16"/>
  <c r="X51" i="16"/>
  <c r="Z51" i="22"/>
  <c r="X53" i="22"/>
  <c r="X56" i="30"/>
  <c r="Z53" i="30"/>
  <c r="Z56" i="32"/>
  <c r="X59" i="32"/>
  <c r="Z59" i="32" s="1"/>
  <c r="Z48" i="37"/>
  <c r="X51" i="37"/>
  <c r="Z51" i="3"/>
  <c r="X53" i="3"/>
  <c r="Z51" i="34"/>
  <c r="X53" i="34"/>
  <c r="Z53" i="39"/>
  <c r="X56" i="39"/>
  <c r="Z51" i="5"/>
  <c r="X53" i="5"/>
  <c r="X53" i="9"/>
  <c r="Z51" i="9"/>
  <c r="Z51" i="6"/>
  <c r="X53" i="6"/>
  <c r="Z48" i="17"/>
  <c r="X51" i="17"/>
  <c r="X53" i="24"/>
  <c r="Z51" i="24"/>
  <c r="Z51" i="36"/>
  <c r="X53" i="36"/>
  <c r="X53" i="1"/>
  <c r="Z51" i="1"/>
  <c r="Z53" i="14" l="1"/>
  <c r="X56" i="14"/>
  <c r="Z51" i="33"/>
  <c r="X53" i="33"/>
  <c r="Z51" i="19"/>
  <c r="X53" i="19"/>
  <c r="X53" i="13"/>
  <c r="Z51" i="13"/>
  <c r="X59" i="39"/>
  <c r="Z59" i="39" s="1"/>
  <c r="Z56" i="39"/>
  <c r="X56" i="31"/>
  <c r="Z53" i="31"/>
  <c r="Z53" i="12"/>
  <c r="X56" i="12"/>
  <c r="Z53" i="27"/>
  <c r="X56" i="27"/>
  <c r="Z51" i="16"/>
  <c r="X53" i="16"/>
  <c r="X56" i="7"/>
  <c r="Z53" i="7"/>
  <c r="Z51" i="17"/>
  <c r="X53" i="17"/>
  <c r="X56" i="6"/>
  <c r="Z53" i="6"/>
  <c r="Z53" i="21"/>
  <c r="X56" i="21"/>
  <c r="X56" i="28"/>
  <c r="Z53" i="28"/>
  <c r="X53" i="29"/>
  <c r="Z51" i="29"/>
  <c r="Z51" i="23"/>
  <c r="X53" i="23"/>
  <c r="Z53" i="15"/>
  <c r="X56" i="15"/>
  <c r="Z53" i="34"/>
  <c r="X56" i="34"/>
  <c r="Z53" i="1"/>
  <c r="X56" i="1"/>
  <c r="Z53" i="11"/>
  <c r="X56" i="11"/>
  <c r="Z53" i="36"/>
  <c r="X56" i="36"/>
  <c r="Z53" i="9"/>
  <c r="X56" i="9"/>
  <c r="X59" i="30"/>
  <c r="Z59" i="30" s="1"/>
  <c r="Z56" i="30"/>
  <c r="X56" i="40"/>
  <c r="Z53" i="40"/>
  <c r="X53" i="10"/>
  <c r="Z51" i="10"/>
  <c r="Z51" i="25"/>
  <c r="X53" i="25"/>
  <c r="X53" i="38"/>
  <c r="Z51" i="38"/>
  <c r="Z53" i="3"/>
  <c r="X56" i="3"/>
  <c r="Z53" i="5"/>
  <c r="X56" i="5"/>
  <c r="Z51" i="37"/>
  <c r="X53" i="37"/>
  <c r="Z53" i="22"/>
  <c r="X56" i="22"/>
  <c r="Z51" i="35"/>
  <c r="X53" i="35"/>
  <c r="Z51" i="4"/>
  <c r="X53" i="4"/>
  <c r="Z53" i="20"/>
  <c r="X56" i="20"/>
  <c r="Z51" i="18"/>
  <c r="X53" i="18"/>
  <c r="Z51" i="26"/>
  <c r="X53" i="26"/>
  <c r="Z53" i="2"/>
  <c r="X56" i="2"/>
  <c r="Z53" i="24"/>
  <c r="X56" i="24"/>
  <c r="Z53" i="19" l="1"/>
  <c r="X56" i="19"/>
  <c r="X56" i="33"/>
  <c r="Z53" i="33"/>
  <c r="X56" i="13"/>
  <c r="Z53" i="13"/>
  <c r="Z56" i="14"/>
  <c r="X59" i="14"/>
  <c r="Z59" i="14" s="1"/>
  <c r="Z56" i="22"/>
  <c r="X59" i="22"/>
  <c r="Z59" i="22" s="1"/>
  <c r="Z56" i="6"/>
  <c r="X59" i="6"/>
  <c r="Z59" i="6" s="1"/>
  <c r="X59" i="24"/>
  <c r="Z59" i="24" s="1"/>
  <c r="Z56" i="24"/>
  <c r="Z53" i="17"/>
  <c r="X56" i="17"/>
  <c r="Z56" i="12"/>
  <c r="X59" i="12"/>
  <c r="Z59" i="12" s="1"/>
  <c r="X59" i="1"/>
  <c r="Z59" i="1" s="1"/>
  <c r="Z56" i="1"/>
  <c r="Z53" i="29"/>
  <c r="X56" i="29"/>
  <c r="X59" i="27"/>
  <c r="Z59" i="27" s="1"/>
  <c r="Z56" i="27"/>
  <c r="Z56" i="20"/>
  <c r="X59" i="20"/>
  <c r="Z59" i="20" s="1"/>
  <c r="Z56" i="9"/>
  <c r="X59" i="9"/>
  <c r="Z59" i="9" s="1"/>
  <c r="Z56" i="2"/>
  <c r="X59" i="2"/>
  <c r="Z59" i="2" s="1"/>
  <c r="X59" i="5"/>
  <c r="Z59" i="5" s="1"/>
  <c r="Z56" i="5"/>
  <c r="X59" i="36"/>
  <c r="Z59" i="36" s="1"/>
  <c r="Z56" i="36"/>
  <c r="Z56" i="34"/>
  <c r="X59" i="34"/>
  <c r="Z59" i="34" s="1"/>
  <c r="Z53" i="23"/>
  <c r="X56" i="23"/>
  <c r="Z53" i="25"/>
  <c r="X56" i="25"/>
  <c r="Z56" i="28"/>
  <c r="X59" i="28"/>
  <c r="Z59" i="28" s="1"/>
  <c r="X59" i="7"/>
  <c r="Z59" i="7" s="1"/>
  <c r="Z56" i="7"/>
  <c r="Z56" i="31"/>
  <c r="X59" i="31"/>
  <c r="Z59" i="31" s="1"/>
  <c r="X56" i="18"/>
  <c r="Z53" i="18"/>
  <c r="X56" i="38"/>
  <c r="Z53" i="38"/>
  <c r="X56" i="37"/>
  <c r="Z53" i="37"/>
  <c r="Z53" i="4"/>
  <c r="X56" i="4"/>
  <c r="Z53" i="10"/>
  <c r="X56" i="10"/>
  <c r="Z53" i="26"/>
  <c r="X56" i="26"/>
  <c r="Z53" i="35"/>
  <c r="X56" i="35"/>
  <c r="Z56" i="3"/>
  <c r="X59" i="3"/>
  <c r="Z59" i="3" s="1"/>
  <c r="Z56" i="11"/>
  <c r="X59" i="11"/>
  <c r="Z59" i="11" s="1"/>
  <c r="Z56" i="15"/>
  <c r="X59" i="15"/>
  <c r="Z59" i="15" s="1"/>
  <c r="Z56" i="21"/>
  <c r="X59" i="21"/>
  <c r="Z59" i="21" s="1"/>
  <c r="Z53" i="16"/>
  <c r="X56" i="16"/>
  <c r="Z56" i="40"/>
  <c r="X59" i="40"/>
  <c r="Z59" i="40" s="1"/>
  <c r="X59" i="13" l="1"/>
  <c r="Z59" i="13" s="1"/>
  <c r="Z56" i="13"/>
  <c r="Z56" i="33"/>
  <c r="X59" i="33"/>
  <c r="Z59" i="33" s="1"/>
  <c r="X59" i="19"/>
  <c r="Z59" i="19" s="1"/>
  <c r="Z56" i="19"/>
  <c r="Z56" i="25"/>
  <c r="X59" i="25"/>
  <c r="Z59" i="25" s="1"/>
  <c r="Z56" i="18"/>
  <c r="X59" i="18"/>
  <c r="Z59" i="18" s="1"/>
  <c r="Z56" i="16"/>
  <c r="X59" i="16"/>
  <c r="Z59" i="16" s="1"/>
  <c r="Z56" i="23"/>
  <c r="X59" i="23"/>
  <c r="Z59" i="23" s="1"/>
  <c r="Z56" i="29"/>
  <c r="X59" i="29"/>
  <c r="Z59" i="29" s="1"/>
  <c r="Z56" i="10"/>
  <c r="X59" i="10"/>
  <c r="Z59" i="10" s="1"/>
  <c r="X59" i="17"/>
  <c r="Z59" i="17" s="1"/>
  <c r="Z56" i="17"/>
  <c r="Z56" i="4"/>
  <c r="X59" i="4"/>
  <c r="Z59" i="4" s="1"/>
  <c r="Z56" i="35"/>
  <c r="X59" i="35"/>
  <c r="Z59" i="35" s="1"/>
  <c r="Z56" i="37"/>
  <c r="X59" i="37"/>
  <c r="Z59" i="37" s="1"/>
  <c r="Z56" i="26"/>
  <c r="X59" i="26"/>
  <c r="Z59" i="26" s="1"/>
  <c r="Z56" i="38"/>
  <c r="X59" i="38"/>
  <c r="Z59" i="38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<sst xmlns="http://schemas.openxmlformats.org/spreadsheetml/2006/main" count="5800" uniqueCount="125">
  <si>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</si>
  <si>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</si>
  <si>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</si>
  <si>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</si>
  <si>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</si>
  <si>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</si>
  <si>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</si>
  <si>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</si>
  <si>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</si>
  <si>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</si>
  <si>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</si>
  <si>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</si>
  <si>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</si>
  <si>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</si>
  <si>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</si>
  <si>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</si>
  <si>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</si>
  <si>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</si>
  <si>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</si>
  <si>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</si>
  <si>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</si>
  <si>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</si>
  <si>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</si>
  <si>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</si>
  <si>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</si>
  <si>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</si>
  <si>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</si>
  <si>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</si>
  <si>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</si>
  <si>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</si>
  <si>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</si>
  <si>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</si>
  <si>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</si>
  <si>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</si>
  <si>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</si>
  <si>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</si>
  <si>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</si>
  <si>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</si>
  <si>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</si>
  <si>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</si>
  <si>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</si>
  <si>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</si>
  <si>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</si>
  <si>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</si>
  <si>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</si>
  <si>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</si>
  <si>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</si>
  <si>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</si>
  <si>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</si>
  <si>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</si>
  <si>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</si>
  <si>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</si>
  <si>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</si>
  <si>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</si>
  <si>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</si>
  <si>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</si>
  <si>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</si>
  <si>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</si>
  <si>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</si>
  <si>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</si>
  <si>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</si>
  <si>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</si>
  <si>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</si>
  <si>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</si>
  <si>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</si>
  <si>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</si>
  <si>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</si>
  <si>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</si>
  <si>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</si>
  <si>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</si>
  <si>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</si>
  <si>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</si>
  <si>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</si>
  <si>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</si>
  <si>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</si>
  <si>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</si>
  <si>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</si>
  <si>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</si>
  <si>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</si>
  <si>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</si>
  <si>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</si>
  <si>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</si>
  <si>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</si>
  <si>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</si>
  <si>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</si>
  <si>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1st Quarter ended 30 September 2023 (Figures Finalised as at 2023/10/16)</t>
  </si>
  <si>
    <t>Eastern Cape: Dr Beyers Naude (EC101) - Table C4 Quarterly Budgeted Financial Performance ( Waste water management                             ) for 1st Quarter ended 30 September 2023 (Figures Finalised as at 2023/10/16)</t>
  </si>
  <si>
    <t>Eastern Cape: Blue Crane Route (EC102) - Table C4 Quarterly Budgeted Financial Performance ( Waste water management                             ) for 1st Quarter ended 30 September 2023 (Figures Finalised as at 2023/10/16)</t>
  </si>
  <si>
    <t>Eastern Cape: Makana (EC104) - Table C4 Quarterly Budgeted Financial Performance ( Waste water management                             ) for 1st Quarter ended 30 September 2023 (Figures Finalised as at 2023/10/16)</t>
  </si>
  <si>
    <t>Eastern Cape: Ndlambe (EC105) - Table C4 Quarterly Budgeted Financial Performance ( Waste water management                             ) for 1st Quarter ended 30 September 2023 (Figures Finalised as at 2023/10/16)</t>
  </si>
  <si>
    <t>Eastern Cape: Sundays River Valley (EC106) - Table C4 Quarterly Budgeted Financial Performance ( Waste water management                             ) for 1st Quarter ended 30 September 2023 (Figures Finalised as at 2023/10/16)</t>
  </si>
  <si>
    <t>Eastern Cape: Kouga (EC108) - Table C4 Quarterly Budgeted Financial Performance ( Waste water management                             ) for 1st Quarter ended 30 September 2023 (Figures Finalised as at 2023/10/16)</t>
  </si>
  <si>
    <t>Eastern Cape: Kou-Kamma (EC109) - Table C4 Quarterly Budgeted Financial Performance ( Waste water management                             ) for 1st Quarter ended 30 September 2023 (Figures Finalised as at 2023/10/16)</t>
  </si>
  <si>
    <t>Eastern Cape: Sarah Baartman (DC10) - Table C4 Quarterly Budgeted Financial Performance ( Waste water management                             ) for 1st Quarter ended 30 September 2023 (Figures Finalised as at 2023/10/16)</t>
  </si>
  <si>
    <t>Eastern Cape: Mbhashe (EC121) - Table C4 Quarterly Budgeted Financial Performance ( Waste water management                             ) for 1st Quarter ended 30 September 2023 (Figures Finalised as at 2023/10/16)</t>
  </si>
  <si>
    <t>Eastern Cape: Mnquma (EC122) - Table C4 Quarterly Budgeted Financial Performance ( Waste water management                             ) for 1st Quarter ended 30 September 2023 (Figures Finalised as at 2023/10/16)</t>
  </si>
  <si>
    <t>Eastern Cape: Great Kei (EC123) - Table C4 Quarterly Budgeted Financial Performance ( Waste water management                             ) for 1st Quarter ended 30 September 2023 (Figures Finalised as at 2023/10/16)</t>
  </si>
  <si>
    <t>Eastern Cape: Amahlathi (EC124) - Table C4 Quarterly Budgeted Financial Performance ( Waste water management                             ) for 1st Quarter ended 30 September 2023 (Figures Finalised as at 2023/10/16)</t>
  </si>
  <si>
    <t>Eastern Cape: Ngqushwa (EC126) - Table C4 Quarterly Budgeted Financial Performance ( Waste water management                             ) for 1st Quarter ended 30 September 2023 (Figures Finalised as at 2023/10/16)</t>
  </si>
  <si>
    <t>Eastern Cape: Raymond Mhlaba (EC129) - Table C4 Quarterly Budgeted Financial Performance ( Waste water management                             ) for 1st Quarter ended 30 September 2023 (Figures Finalised as at 2023/10/16)</t>
  </si>
  <si>
    <t>Eastern Cape: Amathole (DC12) - Table C4 Quarterly Budgeted Financial Performance ( Waste water management                             ) for 1st Quarter ended 30 September 2023 (Figures Finalised as at 2023/10/16)</t>
  </si>
  <si>
    <t>Eastern Cape: Inxuba Yethemba (EC131) - Table C4 Quarterly Budgeted Financial Performance ( Waste water management                             ) for 1st Quarter ended 30 September 2023 (Figures Finalised as at 2023/10/16)</t>
  </si>
  <si>
    <t>Eastern Cape: Intsika Yethu (EC135) - Table C4 Quarterly Budgeted Financial Performance ( Waste water management                             ) for 1st Quarter ended 30 September 2023 (Figures Finalised as at 2023/10/16)</t>
  </si>
  <si>
    <t>Eastern Cape: Emalahleni (EC) (EC136) - Table C4 Quarterly Budgeted Financial Performance ( Waste water management                             ) for 1st Quarter ended 30 September 2023 (Figures Finalised as at 2023/10/16)</t>
  </si>
  <si>
    <t>Eastern Cape: Dr. A.B. Xuma (EC137) - Table C4 Quarterly Budgeted Financial Performance ( Waste water management                             ) for 1st Quarter ended 30 September 2023 (Figures Finalised as at 2023/10/16)</t>
  </si>
  <si>
    <t>Eastern Cape: Sakhisizwe (EC138) - Table C4 Quarterly Budgeted Financial Performance ( Waste water management                             ) for 1st Quarter ended 30 September 2023 (Figures Finalised as at 2023/10/16)</t>
  </si>
  <si>
    <t>Eastern Cape: Enoch Mgijima (EC139) - Table C4 Quarterly Budgeted Financial Performance ( Waste water management                             ) for 1st Quarter ended 30 September 2023 (Figures Finalised as at 2023/10/16)</t>
  </si>
  <si>
    <t>Eastern Cape: Chris Hani (DC13) - Table C4 Quarterly Budgeted Financial Performance ( Waste water management                             ) for 1st Quarter ended 30 September 2023 (Figures Finalised as at 2023/10/16)</t>
  </si>
  <si>
    <t>Eastern Cape: Elundini (EC141) - Table C4 Quarterly Budgeted Financial Performance ( Waste water management                             ) for 1st Quarter ended 30 September 2023 (Figures Finalised as at 2023/10/16)</t>
  </si>
  <si>
    <t>Eastern Cape: Senqu (EC142) - Table C4 Quarterly Budgeted Financial Performance ( Waste water management                             ) for 1st Quarter ended 30 September 2023 (Figures Finalised as at 2023/10/16)</t>
  </si>
  <si>
    <t>Eastern Cape: Walter Sisulu (EC145) - Table C4 Quarterly Budgeted Financial Performance ( Waste water management                             ) for 1st Quarter ended 30 September 2023 (Figures Finalised as at 2023/10/16)</t>
  </si>
  <si>
    <t>Eastern Cape: Joe Gqabi (DC14) - Table C4 Quarterly Budgeted Financial Performance ( Waste water management                             ) for 1st Quarter ended 30 September 2023 (Figures Finalised as at 2023/10/16)</t>
  </si>
  <si>
    <t>Eastern Cape: Ngquza Hills (EC153) - Table C4 Quarterly Budgeted Financial Performance ( Waste water management                             ) for 1st Quarter ended 30 September 2023 (Figures Finalised as at 2023/10/16)</t>
  </si>
  <si>
    <t>Eastern Cape: Port St Johns (EC154) - Table C4 Quarterly Budgeted Financial Performance ( Waste water management                             ) for 1st Quarter ended 30 September 2023 (Figures Finalised as at 2023/10/16)</t>
  </si>
  <si>
    <t>Eastern Cape: Nyandeni (EC155) - Table C4 Quarterly Budgeted Financial Performance ( Waste water management                             ) for 1st Quarter ended 30 September 2023 (Figures Finalised as at 2023/10/16)</t>
  </si>
  <si>
    <t>Eastern Cape: Mhlontlo (EC156) - Table C4 Quarterly Budgeted Financial Performance ( Waste water management                             ) for 1st Quarter ended 30 September 2023 (Figures Finalised as at 2023/10/16)</t>
  </si>
  <si>
    <t>Eastern Cape: King Sabata Dalindyebo (EC157) - Table C4 Quarterly Budgeted Financial Performance ( Waste water management                             ) for 1st Quarter ended 30 September 2023 (Figures Finalised as at 2023/10/16)</t>
  </si>
  <si>
    <t>Eastern Cape: O R Tambo (DC15) - Table C4 Quarterly Budgeted Financial Performance ( Waste water management                             ) for 1st Quarter ended 30 September 2023 (Figures Finalised as at 2023/10/16)</t>
  </si>
  <si>
    <t>Eastern Cape: Matatiele (EC441) - Table C4 Quarterly Budgeted Financial Performance ( Waste water management                             ) for 1st Quarter ended 30 September 2023 (Figures Finalised as at 2023/10/16)</t>
  </si>
  <si>
    <t>Eastern Cape: Umzimvubu (EC442) - Table C4 Quarterly Budgeted Financial Performance ( Waste water management                             ) for 1st Quarter ended 30 September 2023 (Figures Finalised as at 2023/10/16)</t>
  </si>
  <si>
    <t>Eastern Cape: Winnie Madikizela-Mandela (EC443) - Table C4 Quarterly Budgeted Financial Performance ( Waste water management                             ) for 1st Quarter ended 30 September 2023 (Figures Finalised as at 2023/10/16)</t>
  </si>
  <si>
    <t>Eastern Cape: Ntabankulu (EC444) - Table C4 Quarterly Budgeted Financial Performance ( Waste water management                             ) for 1st Quarter ended 30 September 2023 (Figures Finalised as at 2023/10/16)</t>
  </si>
  <si>
    <t>Eastern Cape: Alfred Nzo (DC44)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</si>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</sst>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493350607</v>
      </c>
      <c r="G8" s="22">
        <v>54050838</v>
      </c>
      <c r="H8" s="22">
        <v>56776292</v>
      </c>
      <c r="I8" s="22">
        <v>43062020</v>
      </c>
      <c r="J8" s="22">
        <v>153889150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153889150</v>
      </c>
      <c r="X8" s="22">
        <v>127899459</v>
      </c>
      <c r="Y8" s="22">
        <v>25989691</v>
      </c>
      <c r="Z8" s="23">
        <v>20.32040729742258</v>
      </c>
      <c r="AA8" s="20">
        <v>493350607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900</v>
      </c>
      <c r="X19" s="22">
        <v>390961</v>
      </c>
      <c r="Y19" s="22">
        <v>-390061</v>
      </c>
      <c r="Z19" s="23">
        <v>-99.769798010543255</v>
      </c>
      <c r="AA19" s="20">
        <v>1250907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43129476</v>
      </c>
      <c r="X25" s="22">
        <v>48715578</v>
      </c>
      <c r="Y25" s="22">
        <v>-5586102</v>
      </c>
      <c r="Z25" s="23">
        <v>-11.466767365461619</v>
      </c>
      <c r="AA25" s="20">
        <v>133510924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628112438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197019526</v>
      </c>
      <c r="X32" s="31">
        <f t="shared" si="0"/>
        <v>177005998</v>
      </c>
      <c r="Y32" s="31">
        <f t="shared" si="0"/>
        <v>20013528</v>
      </c>
      <c r="Z32" s="32">
        <f>+IF(X32&lt;&gt;0,+(Y32/X32)*100,0)</f>
        <v>11.306694816070582</v>
      </c>
      <c r="AA32" s="29">
        <f>SUM(AA6:AA31)</f>
        <v>628112438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132479815</v>
      </c>
      <c r="G34" s="22">
        <v>13093523</v>
      </c>
      <c r="H34" s="22">
        <v>12455093</v>
      </c>
      <c r="I34" s="22">
        <v>11756813</v>
      </c>
      <c r="J34" s="22">
        <v>37305429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37305429</v>
      </c>
      <c r="X34" s="22">
        <v>31322342</v>
      </c>
      <c r="Y34" s="22">
        <v>5983087</v>
      </c>
      <c r="Z34" s="23">
        <v>19.101659128809718</v>
      </c>
      <c r="AA34" s="20">
        <v>132479815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1245859</v>
      </c>
      <c r="X37" s="22">
        <v>1137304</v>
      </c>
      <c r="Y37" s="22">
        <v>108555</v>
      </c>
      <c r="Z37" s="23">
        <v>9.5449413701174013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96203368</v>
      </c>
      <c r="G38" s="22">
        <v>8016947</v>
      </c>
      <c r="H38" s="22">
        <v>8016947</v>
      </c>
      <c r="I38" s="22">
        <v>8016947</v>
      </c>
      <c r="J38" s="22">
        <v>24050841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24050841</v>
      </c>
      <c r="X38" s="22">
        <v>24050841</v>
      </c>
      <c r="Y38" s="22"/>
      <c r="Z38" s="23"/>
      <c r="AA38" s="20">
        <v>96203368</v>
      </c>
    </row>
    <row r="39" spans="1:27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31789404</v>
      </c>
      <c r="X39" s="22">
        <v>8695092</v>
      </c>
      <c r="Y39" s="22">
        <v>23094312</v>
      </c>
      <c r="Z39" s="23">
        <v>265.60169806138913</v>
      </c>
      <c r="AA39" s="20">
        <v>33851082</v>
      </c>
    </row>
    <row r="40" spans="1:27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502172</v>
      </c>
      <c r="X40" s="22">
        <v>570590</v>
      </c>
      <c r="Y40" s="22">
        <v>-68418</v>
      </c>
      <c r="Z40" s="23">
        <v>-11.990746420371897</v>
      </c>
      <c r="AA40" s="20">
        <v>2104964</v>
      </c>
    </row>
    <row r="41" spans="1:27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78546505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5797478</v>
      </c>
      <c r="X41" s="22">
        <v>14818179</v>
      </c>
      <c r="Y41" s="22">
        <v>-9020701</v>
      </c>
      <c r="Z41" s="23">
        <v>-60.875907896645067</v>
      </c>
      <c r="AA41" s="20">
        <v>78546505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2796543</v>
      </c>
      <c r="X44" s="22">
        <v>3944454</v>
      </c>
      <c r="Y44" s="22">
        <v>-1147911</v>
      </c>
      <c r="Z44" s="23">
        <v>-29.101898513710644</v>
      </c>
      <c r="AA44" s="20">
        <v>13857143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363042835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103487726</v>
      </c>
      <c r="X47" s="31">
        <f t="shared" si="1"/>
        <v>84538802</v>
      </c>
      <c r="Y47" s="31">
        <f t="shared" si="1"/>
        <v>18948924</v>
      </c>
      <c r="Z47" s="32">
        <f>+IF(X47&lt;&gt;0,+(Y47/X47)*100,0)</f>
        <v>22.414469511881656</v>
      </c>
      <c r="AA47" s="29">
        <f>SUM(AA34:AA46)</f>
        <v>363042835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265069603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93531800</v>
      </c>
      <c r="X48" s="41">
        <f t="shared" si="2"/>
        <v>92467196</v>
      </c>
      <c r="Y48" s="41">
        <f t="shared" si="2"/>
        <v>1064604</v>
      </c>
      <c r="Z48" s="42">
        <f>+IF(X48&lt;&gt;0,+(Y48/X48)*100,0)</f>
        <v>1.151331548974406</v>
      </c>
      <c r="AA48" s="39">
        <f>+AA32-AA47</f>
        <v>265069603</v>
      </c>
    </row>
    <row r="49" spans="1:27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381834</v>
      </c>
      <c r="X49" s="22">
        <v>3417999</v>
      </c>
      <c r="Y49" s="22">
        <v>-3036165</v>
      </c>
      <c r="Z49" s="23">
        <v>-88.828726983243698</v>
      </c>
      <c r="AA49" s="20">
        <v>95598320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360667923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93913634</v>
      </c>
      <c r="X51" s="50">
        <f t="shared" si="3"/>
        <v>95885195</v>
      </c>
      <c r="Y51" s="50">
        <f t="shared" si="3"/>
        <v>-1971561</v>
      </c>
      <c r="Z51" s="51">
        <f>+IF(X51&lt;&gt;0,+(Y51/X51)*100,0)</f>
        <v>-2.0561683167041584</v>
      </c>
      <c r="AA51" s="48">
        <f>SUM(AA48:AA50)</f>
        <v>360667923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360667923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93913634</v>
      </c>
      <c r="X53" s="56">
        <f t="shared" si="4"/>
        <v>95885195</v>
      </c>
      <c r="Y53" s="56">
        <f t="shared" si="4"/>
        <v>-1971561</v>
      </c>
      <c r="Z53" s="57">
        <f>+IF(X53&lt;&gt;0,+(Y53/X53)*100,0)</f>
        <v>-2.0561683167041584</v>
      </c>
      <c r="AA53" s="54">
        <f>+AA51-AA52</f>
        <v>360667923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360667923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93913634</v>
      </c>
      <c r="X56" s="50">
        <f t="shared" si="5"/>
        <v>95885195</v>
      </c>
      <c r="Y56" s="50">
        <f t="shared" si="5"/>
        <v>-1971561</v>
      </c>
      <c r="Z56" s="51">
        <f>+IF(X56&lt;&gt;0,+(Y56/X56)*100,0)</f>
        <v>-2.0561683167041584</v>
      </c>
      <c r="AA56" s="48">
        <f>SUM(AA53:AA55)</f>
        <v>360667923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360667923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93913634</v>
      </c>
      <c r="X59" s="67">
        <f t="shared" si="6"/>
        <v>95885195</v>
      </c>
      <c r="Y59" s="67">
        <f t="shared" si="6"/>
        <v>-1971561</v>
      </c>
      <c r="Z59" s="68">
        <f>+IF(X59&lt;&gt;0,+(Y59/X59)*100,0)</f>
        <v>-2.0561683167041584</v>
      </c>
      <c r="AA59" s="65">
        <f>SUM(AA56:AA58)</f>
        <v>360667923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797789526</v>
      </c>
      <c r="D8" s="20"/>
      <c r="E8" s="21">
        <v>837553460</v>
      </c>
      <c r="F8" s="22">
        <v>837553460</v>
      </c>
      <c r="G8" s="22">
        <v>80015488</v>
      </c>
      <c r="H8" s="22">
        <v>65770575</v>
      </c>
      <c r="I8" s="22">
        <v>47409125</v>
      </c>
      <c r="J8" s="22">
        <v>193195188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193195188</v>
      </c>
      <c r="X8" s="22">
        <v>209388366</v>
      </c>
      <c r="Y8" s="22">
        <v>-16193178</v>
      </c>
      <c r="Z8" s="23">
        <v>-7.7335614720829335</v>
      </c>
      <c r="AA8" s="20">
        <v>837553460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103208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15000</v>
      </c>
      <c r="Y10" s="22">
        <v>-11388</v>
      </c>
      <c r="Z10" s="23">
        <v>-75.92</v>
      </c>
      <c r="AA10" s="20">
        <v>60000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96991231</v>
      </c>
      <c r="D13" s="20"/>
      <c r="E13" s="21">
        <v>67914420</v>
      </c>
      <c r="F13" s="22">
        <v>67914420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16978605</v>
      </c>
      <c r="Y13" s="22">
        <v>-16978605</v>
      </c>
      <c r="Z13" s="23">
        <v>-100</v>
      </c>
      <c r="AA13" s="20">
        <v>67914420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3629955</v>
      </c>
      <c r="D19" s="20"/>
      <c r="E19" s="21">
        <v>4187920</v>
      </c>
      <c r="F19" s="22">
        <v>4187920</v>
      </c>
      <c r="G19" s="22">
        <v>300829</v>
      </c>
      <c r="H19" s="22">
        <v>312009</v>
      </c>
      <c r="I19" s="22">
        <v>310720</v>
      </c>
      <c r="J19" s="22">
        <v>923558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923558</v>
      </c>
      <c r="X19" s="22">
        <v>1046979</v>
      </c>
      <c r="Y19" s="22">
        <v>-123421</v>
      </c>
      <c r="Z19" s="23">
        <v>-11.788297568528119</v>
      </c>
      <c r="AA19" s="20">
        <v>4187920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177072301</v>
      </c>
      <c r="D25" s="20"/>
      <c r="E25" s="21">
        <v>148470500</v>
      </c>
      <c r="F25" s="22">
        <v>148470500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37117626</v>
      </c>
      <c r="Y25" s="22">
        <v>21855638</v>
      </c>
      <c r="Z25" s="23">
        <v>58.882100918846483</v>
      </c>
      <c r="AA25" s="20">
        <v>148470500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1075586221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1058186300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253095622</v>
      </c>
      <c r="X32" s="31">
        <f t="shared" si="0"/>
        <v>264546576</v>
      </c>
      <c r="Y32" s="31">
        <f t="shared" si="0"/>
        <v>-11450954</v>
      </c>
      <c r="Z32" s="32">
        <f>+IF(X32&lt;&gt;0,+(Y32/X32)*100,0)</f>
        <v>-4.3285209633558068</v>
      </c>
      <c r="AA32" s="29">
        <f>SUM(AA6:AA31)</f>
        <v>1058186300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217328150</v>
      </c>
      <c r="D34" s="20"/>
      <c r="E34" s="21">
        <v>299949210</v>
      </c>
      <c r="F34" s="22">
        <v>299949210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50410666</v>
      </c>
      <c r="X34" s="22">
        <v>74987322</v>
      </c>
      <c r="Y34" s="22">
        <v>-24576656</v>
      </c>
      <c r="Z34" s="23">
        <v>-32.774414853753548</v>
      </c>
      <c r="AA34" s="20">
        <v>299949210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3736947</v>
      </c>
      <c r="D37" s="20"/>
      <c r="E37" s="21">
        <v>17637880</v>
      </c>
      <c r="F37" s="22">
        <v>17637880</v>
      </c>
      <c r="G37" s="22">
        <v>64762</v>
      </c>
      <c r="H37" s="22">
        <v>993341</v>
      </c>
      <c r="I37" s="22">
        <v>697706</v>
      </c>
      <c r="J37" s="22">
        <v>1755809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1755809</v>
      </c>
      <c r="X37" s="22">
        <v>4409469</v>
      </c>
      <c r="Y37" s="22">
        <v>-2653660</v>
      </c>
      <c r="Z37" s="23">
        <v>-60.180942421865311</v>
      </c>
      <c r="AA37" s="20">
        <v>17637880</v>
      </c>
    </row>
    <row r="38" spans="1:27" x14ac:dyDescent="0.25">
      <c r="A38" s="19" t="s">
        <v>64</v>
      </c>
      <c r="B38" s="15" t="s">
        <v>32</v>
      </c>
      <c r="C38" s="20">
        <v>238803838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42996801</v>
      </c>
      <c r="Y38" s="22">
        <v>-42996801</v>
      </c>
      <c r="Z38" s="23">
        <v>-100</v>
      </c>
      <c r="AA38" s="20">
        <v>171987200</v>
      </c>
    </row>
    <row r="39" spans="1:27" x14ac:dyDescent="0.25">
      <c r="A39" s="19" t="s">
        <v>65</v>
      </c>
      <c r="B39" s="15" t="s">
        <v>32</v>
      </c>
      <c r="C39" s="20">
        <v>103557865</v>
      </c>
      <c r="D39" s="20"/>
      <c r="E39" s="21">
        <v>234166900</v>
      </c>
      <c r="F39" s="22">
        <v>234166900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58541727</v>
      </c>
      <c r="Y39" s="22">
        <v>-58541727</v>
      </c>
      <c r="Z39" s="23">
        <v>-100</v>
      </c>
      <c r="AA39" s="20">
        <v>234166900</v>
      </c>
    </row>
    <row r="40" spans="1:27" x14ac:dyDescent="0.25">
      <c r="A40" s="19" t="s">
        <v>40</v>
      </c>
      <c r="B40" s="15" t="s">
        <v>32</v>
      </c>
      <c r="C40" s="20">
        <v>15081844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2168611</v>
      </c>
      <c r="X40" s="22">
        <v>5562876</v>
      </c>
      <c r="Y40" s="22">
        <v>-3394265</v>
      </c>
      <c r="Z40" s="23">
        <v>-61.016369949644755</v>
      </c>
      <c r="AA40" s="20">
        <v>22251500</v>
      </c>
    </row>
    <row r="41" spans="1:27" x14ac:dyDescent="0.25">
      <c r="A41" s="19" t="s">
        <v>66</v>
      </c>
      <c r="B41" s="15" t="s">
        <v>32</v>
      </c>
      <c r="C41" s="20">
        <v>72735743</v>
      </c>
      <c r="D41" s="20"/>
      <c r="E41" s="21">
        <v>153199540</v>
      </c>
      <c r="F41" s="22">
        <v>153199540</v>
      </c>
      <c r="G41" s="22">
        <v>718280</v>
      </c>
      <c r="H41" s="22">
        <v>6922972</v>
      </c>
      <c r="I41" s="22">
        <v>22937566</v>
      </c>
      <c r="J41" s="22">
        <v>30578818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30578818</v>
      </c>
      <c r="X41" s="22">
        <v>38299899</v>
      </c>
      <c r="Y41" s="22">
        <v>-7721081</v>
      </c>
      <c r="Z41" s="23">
        <v>-20.159533579971058</v>
      </c>
      <c r="AA41" s="20">
        <v>153199540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212442321</v>
      </c>
      <c r="X43" s="22"/>
      <c r="Y43" s="22">
        <v>212442321</v>
      </c>
      <c r="Z43" s="23"/>
      <c r="AA43" s="20">
        <v>62527780</v>
      </c>
    </row>
    <row r="44" spans="1:27" x14ac:dyDescent="0.25">
      <c r="A44" s="19" t="s">
        <v>69</v>
      </c>
      <c r="B44" s="15" t="s">
        <v>32</v>
      </c>
      <c r="C44" s="20">
        <v>6490891</v>
      </c>
      <c r="D44" s="20"/>
      <c r="E44" s="21">
        <v>18347780</v>
      </c>
      <c r="F44" s="22">
        <v>18347780</v>
      </c>
      <c r="G44" s="22">
        <v>728700</v>
      </c>
      <c r="H44" s="22">
        <v>12895465</v>
      </c>
      <c r="I44" s="22">
        <v>883411</v>
      </c>
      <c r="J44" s="22">
        <v>14507576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14507576</v>
      </c>
      <c r="X44" s="22">
        <v>4586967</v>
      </c>
      <c r="Y44" s="22">
        <v>9920609</v>
      </c>
      <c r="Z44" s="23">
        <v>216.27818556357613</v>
      </c>
      <c r="AA44" s="20">
        <v>18347780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657735278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980067790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311863801</v>
      </c>
      <c r="X47" s="31">
        <f t="shared" si="1"/>
        <v>229385061</v>
      </c>
      <c r="Y47" s="31">
        <f t="shared" si="1"/>
        <v>82478740</v>
      </c>
      <c r="Z47" s="32">
        <f>+IF(X47&lt;&gt;0,+(Y47/X47)*100,0)</f>
        <v>35.956456641263138</v>
      </c>
      <c r="AA47" s="29">
        <f>SUM(AA34:AA46)</f>
        <v>980067790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417850943</v>
      </c>
      <c r="D48" s="39">
        <f t="shared" si="2"/>
        <v>0</v>
      </c>
      <c r="E48" s="40">
        <f t="shared" si="2"/>
        <v>78118510</v>
      </c>
      <c r="F48" s="41">
        <f t="shared" si="2"/>
        <v>78118510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-58768179</v>
      </c>
      <c r="X48" s="41">
        <f t="shared" si="2"/>
        <v>35161515</v>
      </c>
      <c r="Y48" s="41">
        <f t="shared" si="2"/>
        <v>-93929694</v>
      </c>
      <c r="Z48" s="42">
        <f>+IF(X48&lt;&gt;0,+(Y48/X48)*100,0)</f>
        <v>-267.13778971127954</v>
      </c>
      <c r="AA48" s="39">
        <f>+AA32-AA47</f>
        <v>78118510</v>
      </c>
    </row>
    <row r="49" spans="1:27" x14ac:dyDescent="0.25">
      <c r="A49" s="43" t="s">
        <v>74</v>
      </c>
      <c r="B49" s="15" t="s">
        <v>32</v>
      </c>
      <c r="C49" s="20">
        <v>5060028</v>
      </c>
      <c r="D49" s="20"/>
      <c r="E49" s="21">
        <v>120963250</v>
      </c>
      <c r="F49" s="22">
        <v>120963250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30240813</v>
      </c>
      <c r="Y49" s="22">
        <v>-30240813</v>
      </c>
      <c r="Z49" s="23">
        <v>-100</v>
      </c>
      <c r="AA49" s="20">
        <v>120963250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422910971</v>
      </c>
      <c r="D51" s="48">
        <f t="shared" si="3"/>
        <v>0</v>
      </c>
      <c r="E51" s="49">
        <f t="shared" si="3"/>
        <v>199081760</v>
      </c>
      <c r="F51" s="50">
        <f t="shared" si="3"/>
        <v>199081760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-58768179</v>
      </c>
      <c r="X51" s="50">
        <f t="shared" si="3"/>
        <v>65402328</v>
      </c>
      <c r="Y51" s="50">
        <f t="shared" si="3"/>
        <v>-124170507</v>
      </c>
      <c r="Z51" s="51">
        <f>+IF(X51&lt;&gt;0,+(Y51/X51)*100,0)</f>
        <v>-189.85640235925547</v>
      </c>
      <c r="AA51" s="48">
        <f>SUM(AA48:AA50)</f>
        <v>199081760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422910971</v>
      </c>
      <c r="D53" s="54">
        <f>+D51-D52</f>
        <v>0</v>
      </c>
      <c r="E53" s="55">
        <f t="shared" si="4"/>
        <v>199081760</v>
      </c>
      <c r="F53" s="56">
        <f t="shared" si="4"/>
        <v>199081760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-58768179</v>
      </c>
      <c r="X53" s="56">
        <f t="shared" si="4"/>
        <v>65402328</v>
      </c>
      <c r="Y53" s="56">
        <f t="shared" si="4"/>
        <v>-124170507</v>
      </c>
      <c r="Z53" s="57">
        <f>+IF(X53&lt;&gt;0,+(Y53/X53)*100,0)</f>
        <v>-189.85640235925547</v>
      </c>
      <c r="AA53" s="54">
        <f>+AA51-AA52</f>
        <v>199081760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422910971</v>
      </c>
      <c r="D56" s="48">
        <f>SUM(D53:D55)</f>
        <v>0</v>
      </c>
      <c r="E56" s="49">
        <f t="shared" si="5"/>
        <v>199081760</v>
      </c>
      <c r="F56" s="50">
        <f t="shared" si="5"/>
        <v>199081760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-58768179</v>
      </c>
      <c r="X56" s="50">
        <f t="shared" si="5"/>
        <v>65402328</v>
      </c>
      <c r="Y56" s="50">
        <f t="shared" si="5"/>
        <v>-124170507</v>
      </c>
      <c r="Z56" s="51">
        <f>+IF(X56&lt;&gt;0,+(Y56/X56)*100,0)</f>
        <v>-189.85640235925547</v>
      </c>
      <c r="AA56" s="48">
        <f>SUM(AA53:AA55)</f>
        <v>199081760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422910971</v>
      </c>
      <c r="D59" s="65">
        <f>SUM(D56:D58)</f>
        <v>0</v>
      </c>
      <c r="E59" s="66">
        <f t="shared" si="6"/>
        <v>199081760</v>
      </c>
      <c r="F59" s="67">
        <f t="shared" si="6"/>
        <v>199081760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-58768179</v>
      </c>
      <c r="X59" s="67">
        <f t="shared" si="6"/>
        <v>65402328</v>
      </c>
      <c r="Y59" s="67">
        <f t="shared" si="6"/>
        <v>-124170507</v>
      </c>
      <c r="Z59" s="68">
        <f>+IF(X59&lt;&gt;0,+(Y59/X59)*100,0)</f>
        <v>-189.85640235925547</v>
      </c>
      <c r="AA59" s="65">
        <f>SUM(AA56:AA58)</f>
        <v>199081760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42942750</v>
      </c>
      <c r="D8" s="20"/>
      <c r="E8" s="21">
        <v>70287346</v>
      </c>
      <c r="F8" s="22">
        <v>70287346</v>
      </c>
      <c r="G8" s="22">
        <v>21686038</v>
      </c>
      <c r="H8" s="22">
        <v>3649408</v>
      </c>
      <c r="I8" s="22">
        <v>3881096</v>
      </c>
      <c r="J8" s="22">
        <v>29216542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29216542</v>
      </c>
      <c r="X8" s="22">
        <v>16596055</v>
      </c>
      <c r="Y8" s="22">
        <v>12620487</v>
      </c>
      <c r="Z8" s="23">
        <v>76.04510228485023</v>
      </c>
      <c r="AA8" s="20">
        <v>70287346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11023</v>
      </c>
      <c r="D19" s="20"/>
      <c r="E19" s="21">
        <v>15163</v>
      </c>
      <c r="F19" s="22">
        <v>15163</v>
      </c>
      <c r="G19" s="22">
        <v>1433</v>
      </c>
      <c r="H19" s="22">
        <v>2774</v>
      </c>
      <c r="I19" s="22">
        <v>7069</v>
      </c>
      <c r="J19" s="22">
        <v>11276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11276</v>
      </c>
      <c r="X19" s="22">
        <v>3792</v>
      </c>
      <c r="Y19" s="22">
        <v>7484</v>
      </c>
      <c r="Z19" s="23">
        <v>197.36286919831224</v>
      </c>
      <c r="AA19" s="20">
        <v>15163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42953773</v>
      </c>
      <c r="D32" s="29">
        <f t="shared" ref="D32:Y32" si="0">SUM(D6:D31)</f>
        <v>0</v>
      </c>
      <c r="E32" s="30">
        <f t="shared" si="0"/>
        <v>70302509</v>
      </c>
      <c r="F32" s="31">
        <f t="shared" si="0"/>
        <v>70302509</v>
      </c>
      <c r="G32" s="31">
        <f t="shared" si="0"/>
        <v>21687471</v>
      </c>
      <c r="H32" s="31">
        <f t="shared" si="0"/>
        <v>3652182</v>
      </c>
      <c r="I32" s="31">
        <f t="shared" si="0"/>
        <v>3888165</v>
      </c>
      <c r="J32" s="31">
        <f t="shared" si="0"/>
        <v>29227818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29227818</v>
      </c>
      <c r="X32" s="31">
        <f t="shared" si="0"/>
        <v>16599847</v>
      </c>
      <c r="Y32" s="31">
        <f t="shared" si="0"/>
        <v>12627971</v>
      </c>
      <c r="Z32" s="32">
        <f>+IF(X32&lt;&gt;0,+(Y32/X32)*100,0)</f>
        <v>76.072815610890871</v>
      </c>
      <c r="AA32" s="29">
        <f>SUM(AA6:AA31)</f>
        <v>70302509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6996162</v>
      </c>
      <c r="D34" s="20"/>
      <c r="E34" s="21">
        <v>8107705</v>
      </c>
      <c r="F34" s="22">
        <v>8107705</v>
      </c>
      <c r="G34" s="22">
        <v>443034</v>
      </c>
      <c r="H34" s="22">
        <v>566335</v>
      </c>
      <c r="I34" s="22">
        <v>593788</v>
      </c>
      <c r="J34" s="22">
        <v>1603157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1603157</v>
      </c>
      <c r="X34" s="22">
        <v>2026926</v>
      </c>
      <c r="Y34" s="22">
        <v>-423769</v>
      </c>
      <c r="Z34" s="23">
        <v>-20.906979337183497</v>
      </c>
      <c r="AA34" s="20">
        <v>8107705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112243</v>
      </c>
      <c r="D37" s="20"/>
      <c r="E37" s="21">
        <v>640000</v>
      </c>
      <c r="F37" s="22">
        <v>640000</v>
      </c>
      <c r="G37" s="22"/>
      <c r="H37" s="22"/>
      <c r="I37" s="22">
        <v>113005</v>
      </c>
      <c r="J37" s="22">
        <v>113005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113005</v>
      </c>
      <c r="X37" s="22">
        <v>159999</v>
      </c>
      <c r="Y37" s="22">
        <v>-46994</v>
      </c>
      <c r="Z37" s="23">
        <v>-29.371433571459821</v>
      </c>
      <c r="AA37" s="20">
        <v>640000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433681</v>
      </c>
      <c r="Y38" s="22">
        <v>-433681</v>
      </c>
      <c r="Z38" s="23">
        <v>-100</v>
      </c>
      <c r="AA38" s="20">
        <v>433681</v>
      </c>
    </row>
    <row r="39" spans="1:27" x14ac:dyDescent="0.25">
      <c r="A39" s="19" t="s">
        <v>65</v>
      </c>
      <c r="B39" s="15" t="s">
        <v>32</v>
      </c>
      <c r="C39" s="20">
        <v>14803077</v>
      </c>
      <c r="D39" s="20"/>
      <c r="E39" s="21">
        <v>15769127</v>
      </c>
      <c r="F39" s="22">
        <v>15769127</v>
      </c>
      <c r="G39" s="22">
        <v>1238040</v>
      </c>
      <c r="H39" s="22">
        <v>1238040</v>
      </c>
      <c r="I39" s="22">
        <v>1238281</v>
      </c>
      <c r="J39" s="22">
        <v>3714361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3714361</v>
      </c>
      <c r="X39" s="22">
        <v>3942285</v>
      </c>
      <c r="Y39" s="22">
        <v>-227924</v>
      </c>
      <c r="Z39" s="23">
        <v>-5.7815201082620868</v>
      </c>
      <c r="AA39" s="20">
        <v>15769127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24346497</v>
      </c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151911</v>
      </c>
      <c r="Y43" s="22">
        <v>-151911</v>
      </c>
      <c r="Z43" s="23">
        <v>-100</v>
      </c>
      <c r="AA43" s="20">
        <v>607640</v>
      </c>
    </row>
    <row r="44" spans="1:27" x14ac:dyDescent="0.25">
      <c r="A44" s="19" t="s">
        <v>69</v>
      </c>
      <c r="B44" s="15" t="s">
        <v>32</v>
      </c>
      <c r="C44" s="20">
        <v>17891609</v>
      </c>
      <c r="D44" s="20"/>
      <c r="E44" s="21">
        <v>19222461</v>
      </c>
      <c r="F44" s="22">
        <v>19222461</v>
      </c>
      <c r="G44" s="22">
        <v>272872</v>
      </c>
      <c r="H44" s="22">
        <v>678354</v>
      </c>
      <c r="I44" s="22">
        <v>3289576</v>
      </c>
      <c r="J44" s="22">
        <v>4240802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4240802</v>
      </c>
      <c r="X44" s="22">
        <v>4805616</v>
      </c>
      <c r="Y44" s="22">
        <v>-564814</v>
      </c>
      <c r="Z44" s="23">
        <v>-11.753207081048506</v>
      </c>
      <c r="AA44" s="20">
        <v>19222461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64149588</v>
      </c>
      <c r="D47" s="29">
        <f t="shared" ref="D47:Y47" si="1">SUM(D34:D46)</f>
        <v>0</v>
      </c>
      <c r="E47" s="30">
        <f t="shared" si="1"/>
        <v>44780614</v>
      </c>
      <c r="F47" s="31">
        <f t="shared" si="1"/>
        <v>44780614</v>
      </c>
      <c r="G47" s="31">
        <f t="shared" si="1"/>
        <v>1953946</v>
      </c>
      <c r="H47" s="31">
        <f t="shared" si="1"/>
        <v>2482729</v>
      </c>
      <c r="I47" s="31">
        <f t="shared" si="1"/>
        <v>5234650</v>
      </c>
      <c r="J47" s="31">
        <f t="shared" si="1"/>
        <v>9671325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9671325</v>
      </c>
      <c r="X47" s="31">
        <f t="shared" si="1"/>
        <v>11520418</v>
      </c>
      <c r="Y47" s="31">
        <f t="shared" si="1"/>
        <v>-1849093</v>
      </c>
      <c r="Z47" s="32">
        <f>+IF(X47&lt;&gt;0,+(Y47/X47)*100,0)</f>
        <v>-16.050572123337886</v>
      </c>
      <c r="AA47" s="29">
        <f>SUM(AA34:AA46)</f>
        <v>44780614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-21195815</v>
      </c>
      <c r="D48" s="39">
        <f t="shared" si="2"/>
        <v>0</v>
      </c>
      <c r="E48" s="40">
        <f t="shared" si="2"/>
        <v>25521895</v>
      </c>
      <c r="F48" s="41">
        <f t="shared" si="2"/>
        <v>25521895</v>
      </c>
      <c r="G48" s="41">
        <f t="shared" si="2"/>
        <v>19733525</v>
      </c>
      <c r="H48" s="41">
        <f t="shared" si="2"/>
        <v>1169453</v>
      </c>
      <c r="I48" s="41">
        <f t="shared" si="2"/>
        <v>-1346485</v>
      </c>
      <c r="J48" s="41">
        <f t="shared" si="2"/>
        <v>19556493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19556493</v>
      </c>
      <c r="X48" s="41">
        <f t="shared" si="2"/>
        <v>5079429</v>
      </c>
      <c r="Y48" s="41">
        <f t="shared" si="2"/>
        <v>14477064</v>
      </c>
      <c r="Z48" s="42">
        <f>+IF(X48&lt;&gt;0,+(Y48/X48)*100,0)</f>
        <v>285.01361078184181</v>
      </c>
      <c r="AA48" s="39">
        <f>+AA32-AA47</f>
        <v>25521895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-21195815</v>
      </c>
      <c r="D51" s="48">
        <f t="shared" si="3"/>
        <v>0</v>
      </c>
      <c r="E51" s="49">
        <f t="shared" si="3"/>
        <v>25521895</v>
      </c>
      <c r="F51" s="50">
        <f t="shared" si="3"/>
        <v>25521895</v>
      </c>
      <c r="G51" s="50">
        <f t="shared" si="3"/>
        <v>19733525</v>
      </c>
      <c r="H51" s="50">
        <f t="shared" si="3"/>
        <v>1169453</v>
      </c>
      <c r="I51" s="50">
        <f t="shared" si="3"/>
        <v>-1346485</v>
      </c>
      <c r="J51" s="50">
        <f t="shared" si="3"/>
        <v>19556493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19556493</v>
      </c>
      <c r="X51" s="50">
        <f t="shared" si="3"/>
        <v>5079429</v>
      </c>
      <c r="Y51" s="50">
        <f t="shared" si="3"/>
        <v>14477064</v>
      </c>
      <c r="Z51" s="51">
        <f>+IF(X51&lt;&gt;0,+(Y51/X51)*100,0)</f>
        <v>285.01361078184181</v>
      </c>
      <c r="AA51" s="48">
        <f>SUM(AA48:AA50)</f>
        <v>25521895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-21195815</v>
      </c>
      <c r="D53" s="54">
        <f>+D51-D52</f>
        <v>0</v>
      </c>
      <c r="E53" s="55">
        <f t="shared" si="4"/>
        <v>25521895</v>
      </c>
      <c r="F53" s="56">
        <f t="shared" si="4"/>
        <v>25521895</v>
      </c>
      <c r="G53" s="56">
        <f t="shared" si="4"/>
        <v>19733525</v>
      </c>
      <c r="H53" s="56">
        <f t="shared" si="4"/>
        <v>1169453</v>
      </c>
      <c r="I53" s="56">
        <f t="shared" si="4"/>
        <v>-1346485</v>
      </c>
      <c r="J53" s="56">
        <f t="shared" si="4"/>
        <v>19556493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19556493</v>
      </c>
      <c r="X53" s="56">
        <f t="shared" si="4"/>
        <v>5079429</v>
      </c>
      <c r="Y53" s="56">
        <f t="shared" si="4"/>
        <v>14477064</v>
      </c>
      <c r="Z53" s="57">
        <f>+IF(X53&lt;&gt;0,+(Y53/X53)*100,0)</f>
        <v>285.01361078184181</v>
      </c>
      <c r="AA53" s="54">
        <f>+AA51-AA52</f>
        <v>25521895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-21195815</v>
      </c>
      <c r="D56" s="48">
        <f>SUM(D53:D55)</f>
        <v>0</v>
      </c>
      <c r="E56" s="49">
        <f t="shared" si="5"/>
        <v>25521895</v>
      </c>
      <c r="F56" s="50">
        <f t="shared" si="5"/>
        <v>25521895</v>
      </c>
      <c r="G56" s="50">
        <f t="shared" si="5"/>
        <v>19733525</v>
      </c>
      <c r="H56" s="50">
        <f t="shared" si="5"/>
        <v>1169453</v>
      </c>
      <c r="I56" s="50">
        <f t="shared" si="5"/>
        <v>-1346485</v>
      </c>
      <c r="J56" s="50">
        <f t="shared" si="5"/>
        <v>19556493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19556493</v>
      </c>
      <c r="X56" s="50">
        <f t="shared" si="5"/>
        <v>5079429</v>
      </c>
      <c r="Y56" s="50">
        <f t="shared" si="5"/>
        <v>14477064</v>
      </c>
      <c r="Z56" s="51">
        <f>+IF(X56&lt;&gt;0,+(Y56/X56)*100,0)</f>
        <v>285.01361078184181</v>
      </c>
      <c r="AA56" s="48">
        <f>SUM(AA53:AA55)</f>
        <v>25521895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-21195815</v>
      </c>
      <c r="D59" s="65">
        <f>SUM(D56:D58)</f>
        <v>0</v>
      </c>
      <c r="E59" s="66">
        <f t="shared" si="6"/>
        <v>25521895</v>
      </c>
      <c r="F59" s="67">
        <f t="shared" si="6"/>
        <v>25521895</v>
      </c>
      <c r="G59" s="67">
        <f t="shared" si="6"/>
        <v>19733525</v>
      </c>
      <c r="H59" s="67">
        <f t="shared" si="6"/>
        <v>1169453</v>
      </c>
      <c r="I59" s="67">
        <f t="shared" si="6"/>
        <v>-1346485</v>
      </c>
      <c r="J59" s="67">
        <f t="shared" si="6"/>
        <v>19556493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19556493</v>
      </c>
      <c r="X59" s="67">
        <f t="shared" si="6"/>
        <v>5079429</v>
      </c>
      <c r="Y59" s="67">
        <f t="shared" si="6"/>
        <v>14477064</v>
      </c>
      <c r="Z59" s="68">
        <f>+IF(X59&lt;&gt;0,+(Y59/X59)*100,0)</f>
        <v>285.01361078184181</v>
      </c>
      <c r="AA59" s="65">
        <f>SUM(AA56:AA58)</f>
        <v>25521895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6025151</v>
      </c>
      <c r="D8" s="20"/>
      <c r="E8" s="21">
        <v>6616080</v>
      </c>
      <c r="F8" s="22">
        <v>6616080</v>
      </c>
      <c r="G8" s="22">
        <v>538745</v>
      </c>
      <c r="H8" s="22">
        <v>808867</v>
      </c>
      <c r="I8" s="22">
        <v>722530</v>
      </c>
      <c r="J8" s="22">
        <v>2070142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2070142</v>
      </c>
      <c r="X8" s="22">
        <v>1654020</v>
      </c>
      <c r="Y8" s="22">
        <v>416122</v>
      </c>
      <c r="Z8" s="23">
        <v>25.158220577743922</v>
      </c>
      <c r="AA8" s="20">
        <v>6616080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9594534</v>
      </c>
      <c r="F25" s="22">
        <v>9594534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2398632</v>
      </c>
      <c r="Y25" s="22">
        <v>-2398632</v>
      </c>
      <c r="Z25" s="23">
        <v>-100</v>
      </c>
      <c r="AA25" s="20">
        <v>9594534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6025151</v>
      </c>
      <c r="D32" s="29">
        <f t="shared" ref="D32:Y32" si="0">SUM(D6:D31)</f>
        <v>0</v>
      </c>
      <c r="E32" s="30">
        <f t="shared" si="0"/>
        <v>16210614</v>
      </c>
      <c r="F32" s="31">
        <f t="shared" si="0"/>
        <v>16210614</v>
      </c>
      <c r="G32" s="31">
        <f t="shared" si="0"/>
        <v>538745</v>
      </c>
      <c r="H32" s="31">
        <f t="shared" si="0"/>
        <v>808867</v>
      </c>
      <c r="I32" s="31">
        <f t="shared" si="0"/>
        <v>722530</v>
      </c>
      <c r="J32" s="31">
        <f t="shared" si="0"/>
        <v>2070142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2070142</v>
      </c>
      <c r="X32" s="31">
        <f t="shared" si="0"/>
        <v>4052652</v>
      </c>
      <c r="Y32" s="31">
        <f t="shared" si="0"/>
        <v>-1982510</v>
      </c>
      <c r="Z32" s="32">
        <f>+IF(X32&lt;&gt;0,+(Y32/X32)*100,0)</f>
        <v>-48.918831421992316</v>
      </c>
      <c r="AA32" s="29">
        <f>SUM(AA6:AA31)</f>
        <v>16210614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2250285</v>
      </c>
      <c r="D34" s="20"/>
      <c r="E34" s="21">
        <v>2622067</v>
      </c>
      <c r="F34" s="22">
        <v>2622067</v>
      </c>
      <c r="G34" s="22">
        <v>193688</v>
      </c>
      <c r="H34" s="22">
        <v>181419</v>
      </c>
      <c r="I34" s="22">
        <v>186660</v>
      </c>
      <c r="J34" s="22">
        <v>561767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561767</v>
      </c>
      <c r="X34" s="22">
        <v>655506</v>
      </c>
      <c r="Y34" s="22">
        <v>-93739</v>
      </c>
      <c r="Z34" s="23">
        <v>-14.300250493511882</v>
      </c>
      <c r="AA34" s="20">
        <v>2622067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29467</v>
      </c>
      <c r="D37" s="20"/>
      <c r="E37" s="21">
        <v>298133</v>
      </c>
      <c r="F37" s="22">
        <v>298133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74532</v>
      </c>
      <c r="Y37" s="22">
        <v>-74532</v>
      </c>
      <c r="Z37" s="23">
        <v>-100</v>
      </c>
      <c r="AA37" s="20">
        <v>298133</v>
      </c>
    </row>
    <row r="38" spans="1:27" x14ac:dyDescent="0.25">
      <c r="A38" s="19" t="s">
        <v>64</v>
      </c>
      <c r="B38" s="15" t="s">
        <v>32</v>
      </c>
      <c r="C38" s="20">
        <v>2373082</v>
      </c>
      <c r="D38" s="20"/>
      <c r="E38" s="21">
        <v>2559854</v>
      </c>
      <c r="F38" s="22">
        <v>2559854</v>
      </c>
      <c r="G38" s="22"/>
      <c r="H38" s="22"/>
      <c r="I38" s="22">
        <v>639964</v>
      </c>
      <c r="J38" s="22">
        <v>639964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639964</v>
      </c>
      <c r="X38" s="22">
        <v>639963</v>
      </c>
      <c r="Y38" s="22">
        <v>1</v>
      </c>
      <c r="Z38" s="23"/>
      <c r="AA38" s="20">
        <v>2559854</v>
      </c>
    </row>
    <row r="39" spans="1:27" x14ac:dyDescent="0.25">
      <c r="A39" s="19" t="s">
        <v>65</v>
      </c>
      <c r="B39" s="15" t="s">
        <v>32</v>
      </c>
      <c r="C39" s="20">
        <v>2413715</v>
      </c>
      <c r="D39" s="20"/>
      <c r="E39" s="21">
        <v>5739447</v>
      </c>
      <c r="F39" s="22">
        <v>5739447</v>
      </c>
      <c r="G39" s="22"/>
      <c r="H39" s="22"/>
      <c r="I39" s="22">
        <v>1434862</v>
      </c>
      <c r="J39" s="22">
        <v>1434862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1434862</v>
      </c>
      <c r="X39" s="22">
        <v>1434858</v>
      </c>
      <c r="Y39" s="22">
        <v>4</v>
      </c>
      <c r="Z39" s="23"/>
      <c r="AA39" s="20">
        <v>5739447</v>
      </c>
    </row>
    <row r="40" spans="1:27" x14ac:dyDescent="0.25">
      <c r="A40" s="19" t="s">
        <v>40</v>
      </c>
      <c r="B40" s="15" t="s">
        <v>32</v>
      </c>
      <c r="C40" s="20">
        <v>140085</v>
      </c>
      <c r="D40" s="20"/>
      <c r="E40" s="21">
        <v>112000</v>
      </c>
      <c r="F40" s="22">
        <v>112000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27999</v>
      </c>
      <c r="Y40" s="22">
        <v>-27999</v>
      </c>
      <c r="Z40" s="23">
        <v>-100</v>
      </c>
      <c r="AA40" s="20">
        <v>112000</v>
      </c>
    </row>
    <row r="41" spans="1:27" x14ac:dyDescent="0.25">
      <c r="A41" s="19" t="s">
        <v>66</v>
      </c>
      <c r="B41" s="15" t="s">
        <v>32</v>
      </c>
      <c r="C41" s="20">
        <v>103167</v>
      </c>
      <c r="D41" s="20"/>
      <c r="E41" s="21">
        <v>98280</v>
      </c>
      <c r="F41" s="22">
        <v>98280</v>
      </c>
      <c r="G41" s="22"/>
      <c r="H41" s="22">
        <v>8267</v>
      </c>
      <c r="I41" s="22"/>
      <c r="J41" s="22">
        <v>8267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8267</v>
      </c>
      <c r="X41" s="22">
        <v>24570</v>
      </c>
      <c r="Y41" s="22">
        <v>-16303</v>
      </c>
      <c r="Z41" s="23">
        <v>-66.353276353276357</v>
      </c>
      <c r="AA41" s="20">
        <v>98280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750402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130062</v>
      </c>
      <c r="D44" s="20"/>
      <c r="E44" s="21">
        <v>1401056</v>
      </c>
      <c r="F44" s="22">
        <v>1401056</v>
      </c>
      <c r="G44" s="22">
        <v>87561</v>
      </c>
      <c r="H44" s="22">
        <v>130326</v>
      </c>
      <c r="I44" s="22">
        <v>103801</v>
      </c>
      <c r="J44" s="22">
        <v>321688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321688</v>
      </c>
      <c r="X44" s="22">
        <v>350256</v>
      </c>
      <c r="Y44" s="22">
        <v>-28568</v>
      </c>
      <c r="Z44" s="23">
        <v>-8.1563199488374227</v>
      </c>
      <c r="AA44" s="20">
        <v>1401056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8190265</v>
      </c>
      <c r="D47" s="29">
        <f t="shared" ref="D47:Y47" si="1">SUM(D34:D46)</f>
        <v>0</v>
      </c>
      <c r="E47" s="30">
        <f t="shared" si="1"/>
        <v>12830837</v>
      </c>
      <c r="F47" s="31">
        <f t="shared" si="1"/>
        <v>12830837</v>
      </c>
      <c r="G47" s="31">
        <f t="shared" si="1"/>
        <v>281249</v>
      </c>
      <c r="H47" s="31">
        <f t="shared" si="1"/>
        <v>320012</v>
      </c>
      <c r="I47" s="31">
        <f t="shared" si="1"/>
        <v>2365287</v>
      </c>
      <c r="J47" s="31">
        <f t="shared" si="1"/>
        <v>2966548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2966548</v>
      </c>
      <c r="X47" s="31">
        <f t="shared" si="1"/>
        <v>3207684</v>
      </c>
      <c r="Y47" s="31">
        <f t="shared" si="1"/>
        <v>-241136</v>
      </c>
      <c r="Z47" s="32">
        <f>+IF(X47&lt;&gt;0,+(Y47/X47)*100,0)</f>
        <v>-7.5174487262461014</v>
      </c>
      <c r="AA47" s="29">
        <f>SUM(AA34:AA46)</f>
        <v>12830837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-2165114</v>
      </c>
      <c r="D48" s="39">
        <f t="shared" si="2"/>
        <v>0</v>
      </c>
      <c r="E48" s="40">
        <f t="shared" si="2"/>
        <v>3379777</v>
      </c>
      <c r="F48" s="41">
        <f t="shared" si="2"/>
        <v>3379777</v>
      </c>
      <c r="G48" s="41">
        <f t="shared" si="2"/>
        <v>257496</v>
      </c>
      <c r="H48" s="41">
        <f t="shared" si="2"/>
        <v>488855</v>
      </c>
      <c r="I48" s="41">
        <f t="shared" si="2"/>
        <v>-1642757</v>
      </c>
      <c r="J48" s="41">
        <f t="shared" si="2"/>
        <v>-896406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-896406</v>
      </c>
      <c r="X48" s="41">
        <f t="shared" si="2"/>
        <v>844968</v>
      </c>
      <c r="Y48" s="41">
        <f t="shared" si="2"/>
        <v>-1741374</v>
      </c>
      <c r="Z48" s="42">
        <f>+IF(X48&lt;&gt;0,+(Y48/X48)*100,0)</f>
        <v>-206.08756781321898</v>
      </c>
      <c r="AA48" s="39">
        <f>+AA32-AA47</f>
        <v>3379777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-2165114</v>
      </c>
      <c r="D51" s="48">
        <f t="shared" si="3"/>
        <v>0</v>
      </c>
      <c r="E51" s="49">
        <f t="shared" si="3"/>
        <v>3379777</v>
      </c>
      <c r="F51" s="50">
        <f t="shared" si="3"/>
        <v>3379777</v>
      </c>
      <c r="G51" s="50">
        <f t="shared" si="3"/>
        <v>257496</v>
      </c>
      <c r="H51" s="50">
        <f t="shared" si="3"/>
        <v>488855</v>
      </c>
      <c r="I51" s="50">
        <f t="shared" si="3"/>
        <v>-1642757</v>
      </c>
      <c r="J51" s="50">
        <f t="shared" si="3"/>
        <v>-896406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-896406</v>
      </c>
      <c r="X51" s="50">
        <f t="shared" si="3"/>
        <v>844968</v>
      </c>
      <c r="Y51" s="50">
        <f t="shared" si="3"/>
        <v>-1741374</v>
      </c>
      <c r="Z51" s="51">
        <f>+IF(X51&lt;&gt;0,+(Y51/X51)*100,0)</f>
        <v>-206.08756781321898</v>
      </c>
      <c r="AA51" s="48">
        <f>SUM(AA48:AA50)</f>
        <v>3379777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-2165114</v>
      </c>
      <c r="D53" s="54">
        <f>+D51-D52</f>
        <v>0</v>
      </c>
      <c r="E53" s="55">
        <f t="shared" si="4"/>
        <v>3379777</v>
      </c>
      <c r="F53" s="56">
        <f t="shared" si="4"/>
        <v>3379777</v>
      </c>
      <c r="G53" s="56">
        <f t="shared" si="4"/>
        <v>257496</v>
      </c>
      <c r="H53" s="56">
        <f t="shared" si="4"/>
        <v>488855</v>
      </c>
      <c r="I53" s="56">
        <f t="shared" si="4"/>
        <v>-1642757</v>
      </c>
      <c r="J53" s="56">
        <f t="shared" si="4"/>
        <v>-896406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-896406</v>
      </c>
      <c r="X53" s="56">
        <f t="shared" si="4"/>
        <v>844968</v>
      </c>
      <c r="Y53" s="56">
        <f t="shared" si="4"/>
        <v>-1741374</v>
      </c>
      <c r="Z53" s="57">
        <f>+IF(X53&lt;&gt;0,+(Y53/X53)*100,0)</f>
        <v>-206.08756781321898</v>
      </c>
      <c r="AA53" s="54">
        <f>+AA51-AA52</f>
        <v>3379777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-2165114</v>
      </c>
      <c r="D56" s="48">
        <f>SUM(D53:D55)</f>
        <v>0</v>
      </c>
      <c r="E56" s="49">
        <f t="shared" si="5"/>
        <v>3379777</v>
      </c>
      <c r="F56" s="50">
        <f t="shared" si="5"/>
        <v>3379777</v>
      </c>
      <c r="G56" s="50">
        <f t="shared" si="5"/>
        <v>257496</v>
      </c>
      <c r="H56" s="50">
        <f t="shared" si="5"/>
        <v>488855</v>
      </c>
      <c r="I56" s="50">
        <f t="shared" si="5"/>
        <v>-1642757</v>
      </c>
      <c r="J56" s="50">
        <f t="shared" si="5"/>
        <v>-896406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-896406</v>
      </c>
      <c r="X56" s="50">
        <f t="shared" si="5"/>
        <v>844968</v>
      </c>
      <c r="Y56" s="50">
        <f t="shared" si="5"/>
        <v>-1741374</v>
      </c>
      <c r="Z56" s="51">
        <f>+IF(X56&lt;&gt;0,+(Y56/X56)*100,0)</f>
        <v>-206.08756781321898</v>
      </c>
      <c r="AA56" s="48">
        <f>SUM(AA53:AA55)</f>
        <v>3379777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-2165114</v>
      </c>
      <c r="D59" s="65">
        <f>SUM(D56:D58)</f>
        <v>0</v>
      </c>
      <c r="E59" s="66">
        <f t="shared" si="6"/>
        <v>3379777</v>
      </c>
      <c r="F59" s="67">
        <f t="shared" si="6"/>
        <v>3379777</v>
      </c>
      <c r="G59" s="67">
        <f t="shared" si="6"/>
        <v>257496</v>
      </c>
      <c r="H59" s="67">
        <f t="shared" si="6"/>
        <v>488855</v>
      </c>
      <c r="I59" s="67">
        <f t="shared" si="6"/>
        <v>-1642757</v>
      </c>
      <c r="J59" s="67">
        <f t="shared" si="6"/>
        <v>-896406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-896406</v>
      </c>
      <c r="X59" s="67">
        <f t="shared" si="6"/>
        <v>844968</v>
      </c>
      <c r="Y59" s="67">
        <f t="shared" si="6"/>
        <v>-1741374</v>
      </c>
      <c r="Z59" s="68">
        <f>+IF(X59&lt;&gt;0,+(Y59/X59)*100,0)</f>
        <v>-206.08756781321898</v>
      </c>
      <c r="AA59" s="65">
        <f>SUM(AA56:AA58)</f>
        <v>3379777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40536000</v>
      </c>
      <c r="F8" s="22">
        <v>40536000</v>
      </c>
      <c r="G8" s="22">
        <v>12763345</v>
      </c>
      <c r="H8" s="22"/>
      <c r="I8" s="22"/>
      <c r="J8" s="22">
        <v>12763345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12763345</v>
      </c>
      <c r="X8" s="22">
        <v>10134000</v>
      </c>
      <c r="Y8" s="22">
        <v>2629345</v>
      </c>
      <c r="Z8" s="23">
        <v>25.945776593645153</v>
      </c>
      <c r="AA8" s="20">
        <v>40536000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5545920</v>
      </c>
      <c r="F13" s="22">
        <v>5545920</v>
      </c>
      <c r="G13" s="22">
        <v>687786</v>
      </c>
      <c r="H13" s="22"/>
      <c r="I13" s="22"/>
      <c r="J13" s="22">
        <v>687786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687786</v>
      </c>
      <c r="X13" s="22">
        <v>1386480</v>
      </c>
      <c r="Y13" s="22">
        <v>-698694</v>
      </c>
      <c r="Z13" s="23">
        <v>-50.393370261381342</v>
      </c>
      <c r="AA13" s="20">
        <v>5545920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7537752</v>
      </c>
      <c r="H25" s="22"/>
      <c r="I25" s="22"/>
      <c r="J25" s="22">
        <v>7537752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7537752</v>
      </c>
      <c r="X25" s="22"/>
      <c r="Y25" s="22">
        <v>7537752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46081920</v>
      </c>
      <c r="F32" s="31">
        <f t="shared" si="0"/>
        <v>46081920</v>
      </c>
      <c r="G32" s="31">
        <f t="shared" si="0"/>
        <v>20988883</v>
      </c>
      <c r="H32" s="31">
        <f t="shared" si="0"/>
        <v>0</v>
      </c>
      <c r="I32" s="31">
        <f t="shared" si="0"/>
        <v>0</v>
      </c>
      <c r="J32" s="31">
        <f t="shared" si="0"/>
        <v>20988883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20988883</v>
      </c>
      <c r="X32" s="31">
        <f t="shared" si="0"/>
        <v>11520480</v>
      </c>
      <c r="Y32" s="31">
        <f t="shared" si="0"/>
        <v>9468403</v>
      </c>
      <c r="Z32" s="32">
        <f>+IF(X32&lt;&gt;0,+(Y32/X32)*100,0)</f>
        <v>82.187573781647984</v>
      </c>
      <c r="AA32" s="29">
        <f>SUM(AA6:AA31)</f>
        <v>46081920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30544696</v>
      </c>
      <c r="F34" s="22">
        <v>30544696</v>
      </c>
      <c r="G34" s="22">
        <v>1860603</v>
      </c>
      <c r="H34" s="22"/>
      <c r="I34" s="22"/>
      <c r="J34" s="22">
        <v>1860603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1860603</v>
      </c>
      <c r="X34" s="22">
        <v>7636179</v>
      </c>
      <c r="Y34" s="22">
        <v>-5775576</v>
      </c>
      <c r="Z34" s="23">
        <v>-75.634371588198761</v>
      </c>
      <c r="AA34" s="20">
        <v>30544696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406271</v>
      </c>
      <c r="F37" s="22">
        <v>406271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101568</v>
      </c>
      <c r="Y37" s="22">
        <v>-101568</v>
      </c>
      <c r="Z37" s="23">
        <v>-100</v>
      </c>
      <c r="AA37" s="20">
        <v>406271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10600004</v>
      </c>
      <c r="F39" s="22">
        <v>10600004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2649999</v>
      </c>
      <c r="Y39" s="22">
        <v>-2649999</v>
      </c>
      <c r="Z39" s="23">
        <v>-100</v>
      </c>
      <c r="AA39" s="20">
        <v>10600004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332783</v>
      </c>
      <c r="F41" s="22">
        <v>332783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83196</v>
      </c>
      <c r="Y41" s="22">
        <v>-83196</v>
      </c>
      <c r="Z41" s="23">
        <v>-100</v>
      </c>
      <c r="AA41" s="20">
        <v>332783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>
        <v>15105000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3776250</v>
      </c>
      <c r="Y43" s="22">
        <v>-3776250</v>
      </c>
      <c r="Z43" s="23">
        <v>-100</v>
      </c>
      <c r="AA43" s="20">
        <v>15105000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605310</v>
      </c>
      <c r="F44" s="22">
        <v>605310</v>
      </c>
      <c r="G44" s="22">
        <v>14965</v>
      </c>
      <c r="H44" s="22"/>
      <c r="I44" s="22"/>
      <c r="J44" s="22">
        <v>14965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14965</v>
      </c>
      <c r="X44" s="22">
        <v>151326</v>
      </c>
      <c r="Y44" s="22">
        <v>-136361</v>
      </c>
      <c r="Z44" s="23">
        <v>-90.110754265625204</v>
      </c>
      <c r="AA44" s="20">
        <v>605310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57594064</v>
      </c>
      <c r="F47" s="31">
        <f t="shared" si="1"/>
        <v>57594064</v>
      </c>
      <c r="G47" s="31">
        <f t="shared" si="1"/>
        <v>1875568</v>
      </c>
      <c r="H47" s="31">
        <f t="shared" si="1"/>
        <v>0</v>
      </c>
      <c r="I47" s="31">
        <f t="shared" si="1"/>
        <v>0</v>
      </c>
      <c r="J47" s="31">
        <f t="shared" si="1"/>
        <v>1875568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1875568</v>
      </c>
      <c r="X47" s="31">
        <f t="shared" si="1"/>
        <v>14398518</v>
      </c>
      <c r="Y47" s="31">
        <f t="shared" si="1"/>
        <v>-12522950</v>
      </c>
      <c r="Z47" s="32">
        <f>+IF(X47&lt;&gt;0,+(Y47/X47)*100,0)</f>
        <v>-86.973881617538694</v>
      </c>
      <c r="AA47" s="29">
        <f>SUM(AA34:AA46)</f>
        <v>57594064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-11512144</v>
      </c>
      <c r="F48" s="41">
        <f t="shared" si="2"/>
        <v>-11512144</v>
      </c>
      <c r="G48" s="41">
        <f t="shared" si="2"/>
        <v>19113315</v>
      </c>
      <c r="H48" s="41">
        <f t="shared" si="2"/>
        <v>0</v>
      </c>
      <c r="I48" s="41">
        <f t="shared" si="2"/>
        <v>0</v>
      </c>
      <c r="J48" s="41">
        <f t="shared" si="2"/>
        <v>19113315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19113315</v>
      </c>
      <c r="X48" s="41">
        <f t="shared" si="2"/>
        <v>-2878038</v>
      </c>
      <c r="Y48" s="41">
        <f t="shared" si="2"/>
        <v>21991353</v>
      </c>
      <c r="Z48" s="42">
        <f>+IF(X48&lt;&gt;0,+(Y48/X48)*100,0)</f>
        <v>-764.10919522257871</v>
      </c>
      <c r="AA48" s="39">
        <f>+AA32-AA47</f>
        <v>-11512144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-11512144</v>
      </c>
      <c r="F51" s="50">
        <f t="shared" si="3"/>
        <v>-11512144</v>
      </c>
      <c r="G51" s="50">
        <f t="shared" si="3"/>
        <v>19113315</v>
      </c>
      <c r="H51" s="50">
        <f t="shared" si="3"/>
        <v>0</v>
      </c>
      <c r="I51" s="50">
        <f t="shared" si="3"/>
        <v>0</v>
      </c>
      <c r="J51" s="50">
        <f t="shared" si="3"/>
        <v>19113315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19113315</v>
      </c>
      <c r="X51" s="50">
        <f t="shared" si="3"/>
        <v>-2878038</v>
      </c>
      <c r="Y51" s="50">
        <f t="shared" si="3"/>
        <v>21991353</v>
      </c>
      <c r="Z51" s="51">
        <f>+IF(X51&lt;&gt;0,+(Y51/X51)*100,0)</f>
        <v>-764.10919522257871</v>
      </c>
      <c r="AA51" s="48">
        <f>SUM(AA48:AA50)</f>
        <v>-11512144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-11512144</v>
      </c>
      <c r="F53" s="56">
        <f t="shared" si="4"/>
        <v>-11512144</v>
      </c>
      <c r="G53" s="56">
        <f t="shared" si="4"/>
        <v>19113315</v>
      </c>
      <c r="H53" s="56">
        <f t="shared" si="4"/>
        <v>0</v>
      </c>
      <c r="I53" s="56">
        <f t="shared" si="4"/>
        <v>0</v>
      </c>
      <c r="J53" s="56">
        <f t="shared" si="4"/>
        <v>19113315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19113315</v>
      </c>
      <c r="X53" s="56">
        <f t="shared" si="4"/>
        <v>-2878038</v>
      </c>
      <c r="Y53" s="56">
        <f t="shared" si="4"/>
        <v>21991353</v>
      </c>
      <c r="Z53" s="57">
        <f>+IF(X53&lt;&gt;0,+(Y53/X53)*100,0)</f>
        <v>-764.10919522257871</v>
      </c>
      <c r="AA53" s="54">
        <f>+AA51-AA52</f>
        <v>-11512144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-11512144</v>
      </c>
      <c r="F56" s="50">
        <f t="shared" si="5"/>
        <v>-11512144</v>
      </c>
      <c r="G56" s="50">
        <f t="shared" si="5"/>
        <v>19113315</v>
      </c>
      <c r="H56" s="50">
        <f t="shared" si="5"/>
        <v>0</v>
      </c>
      <c r="I56" s="50">
        <f t="shared" si="5"/>
        <v>0</v>
      </c>
      <c r="J56" s="50">
        <f t="shared" si="5"/>
        <v>19113315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19113315</v>
      </c>
      <c r="X56" s="50">
        <f t="shared" si="5"/>
        <v>-2878038</v>
      </c>
      <c r="Y56" s="50">
        <f t="shared" si="5"/>
        <v>21991353</v>
      </c>
      <c r="Z56" s="51">
        <f>+IF(X56&lt;&gt;0,+(Y56/X56)*100,0)</f>
        <v>-764.10919522257871</v>
      </c>
      <c r="AA56" s="48">
        <f>SUM(AA53:AA55)</f>
        <v>-11512144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-11512144</v>
      </c>
      <c r="F59" s="67">
        <f t="shared" si="6"/>
        <v>-11512144</v>
      </c>
      <c r="G59" s="67">
        <f t="shared" si="6"/>
        <v>19113315</v>
      </c>
      <c r="H59" s="67">
        <f t="shared" si="6"/>
        <v>0</v>
      </c>
      <c r="I59" s="67">
        <f t="shared" si="6"/>
        <v>0</v>
      </c>
      <c r="J59" s="67">
        <f t="shared" si="6"/>
        <v>19113315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19113315</v>
      </c>
      <c r="X59" s="67">
        <f t="shared" si="6"/>
        <v>-2878038</v>
      </c>
      <c r="Y59" s="67">
        <f t="shared" si="6"/>
        <v>21991353</v>
      </c>
      <c r="Z59" s="68">
        <f>+IF(X59&lt;&gt;0,+(Y59/X59)*100,0)</f>
        <v>-764.10919522257871</v>
      </c>
      <c r="AA59" s="65">
        <f>SUM(AA56:AA58)</f>
        <v>-11512144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16704582</v>
      </c>
      <c r="D8" s="20"/>
      <c r="E8" s="21">
        <v>18101691</v>
      </c>
      <c r="F8" s="22">
        <v>18101691</v>
      </c>
      <c r="G8" s="22">
        <v>1676351</v>
      </c>
      <c r="H8" s="22">
        <v>1419555</v>
      </c>
      <c r="I8" s="22">
        <v>1576659</v>
      </c>
      <c r="J8" s="22">
        <v>4672565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4672565</v>
      </c>
      <c r="X8" s="22">
        <v>4525425</v>
      </c>
      <c r="Y8" s="22">
        <v>147140</v>
      </c>
      <c r="Z8" s="23">
        <v>3.2514073263837098</v>
      </c>
      <c r="AA8" s="20">
        <v>18101691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1380982</v>
      </c>
      <c r="D13" s="20"/>
      <c r="E13" s="21">
        <v>1392044</v>
      </c>
      <c r="F13" s="22">
        <v>1392044</v>
      </c>
      <c r="G13" s="22">
        <v>146776</v>
      </c>
      <c r="H13" s="22">
        <v>138212</v>
      </c>
      <c r="I13" s="22">
        <v>153004</v>
      </c>
      <c r="J13" s="22">
        <v>437992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437992</v>
      </c>
      <c r="X13" s="22">
        <v>348012</v>
      </c>
      <c r="Y13" s="22">
        <v>89980</v>
      </c>
      <c r="Z13" s="23">
        <v>25.855430272519335</v>
      </c>
      <c r="AA13" s="20">
        <v>1392044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32492637</v>
      </c>
      <c r="D25" s="20"/>
      <c r="E25" s="21">
        <v>18416107</v>
      </c>
      <c r="F25" s="22">
        <v>18416107</v>
      </c>
      <c r="G25" s="22"/>
      <c r="H25" s="22"/>
      <c r="I25" s="22">
        <v>7443936</v>
      </c>
      <c r="J25" s="22">
        <v>7443936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7443936</v>
      </c>
      <c r="X25" s="22">
        <v>7673380</v>
      </c>
      <c r="Y25" s="22">
        <v>-229444</v>
      </c>
      <c r="Z25" s="23">
        <v>-2.9901295126788976</v>
      </c>
      <c r="AA25" s="20">
        <v>18416107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50578201</v>
      </c>
      <c r="D32" s="29">
        <f t="shared" ref="D32:Y32" si="0">SUM(D6:D31)</f>
        <v>0</v>
      </c>
      <c r="E32" s="30">
        <f t="shared" si="0"/>
        <v>37909842</v>
      </c>
      <c r="F32" s="31">
        <f t="shared" si="0"/>
        <v>37909842</v>
      </c>
      <c r="G32" s="31">
        <f t="shared" si="0"/>
        <v>1823127</v>
      </c>
      <c r="H32" s="31">
        <f t="shared" si="0"/>
        <v>1557767</v>
      </c>
      <c r="I32" s="31">
        <f t="shared" si="0"/>
        <v>9173599</v>
      </c>
      <c r="J32" s="31">
        <f t="shared" si="0"/>
        <v>12554493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12554493</v>
      </c>
      <c r="X32" s="31">
        <f t="shared" si="0"/>
        <v>12546817</v>
      </c>
      <c r="Y32" s="31">
        <f t="shared" si="0"/>
        <v>7676</v>
      </c>
      <c r="Z32" s="32">
        <f>+IF(X32&lt;&gt;0,+(Y32/X32)*100,0)</f>
        <v>6.1178863133175526E-2</v>
      </c>
      <c r="AA32" s="29">
        <f>SUM(AA6:AA31)</f>
        <v>37909842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8819499</v>
      </c>
      <c r="D34" s="20"/>
      <c r="E34" s="21">
        <v>8476444</v>
      </c>
      <c r="F34" s="22">
        <v>8476444</v>
      </c>
      <c r="G34" s="22">
        <v>758092</v>
      </c>
      <c r="H34" s="22">
        <v>814082</v>
      </c>
      <c r="I34" s="22">
        <v>760104</v>
      </c>
      <c r="J34" s="22">
        <v>2332278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2332278</v>
      </c>
      <c r="X34" s="22">
        <v>2119110</v>
      </c>
      <c r="Y34" s="22">
        <v>213168</v>
      </c>
      <c r="Z34" s="23">
        <v>10.059317354927304</v>
      </c>
      <c r="AA34" s="20">
        <v>8476444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1908610</v>
      </c>
      <c r="D37" s="20"/>
      <c r="E37" s="21">
        <v>2600000</v>
      </c>
      <c r="F37" s="22">
        <v>2600000</v>
      </c>
      <c r="G37" s="22">
        <v>86314</v>
      </c>
      <c r="H37" s="22">
        <v>89372</v>
      </c>
      <c r="I37" s="22">
        <v>146422</v>
      </c>
      <c r="J37" s="22">
        <v>322108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322108</v>
      </c>
      <c r="X37" s="22">
        <v>650001</v>
      </c>
      <c r="Y37" s="22">
        <v>-327893</v>
      </c>
      <c r="Z37" s="23">
        <v>-50.444999315385665</v>
      </c>
      <c r="AA37" s="20">
        <v>2600000</v>
      </c>
    </row>
    <row r="38" spans="1:27" x14ac:dyDescent="0.25">
      <c r="A38" s="19" t="s">
        <v>64</v>
      </c>
      <c r="B38" s="15" t="s">
        <v>32</v>
      </c>
      <c r="C38" s="20">
        <v>7132920</v>
      </c>
      <c r="D38" s="20"/>
      <c r="E38" s="21">
        <v>642087</v>
      </c>
      <c r="F38" s="22">
        <v>642087</v>
      </c>
      <c r="G38" s="22">
        <v>-9002</v>
      </c>
      <c r="H38" s="22"/>
      <c r="I38" s="22">
        <v>355476</v>
      </c>
      <c r="J38" s="22">
        <v>346474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346474</v>
      </c>
      <c r="X38" s="22">
        <v>626034</v>
      </c>
      <c r="Y38" s="22">
        <v>-279560</v>
      </c>
      <c r="Z38" s="23">
        <v>-44.655721574227599</v>
      </c>
      <c r="AA38" s="20">
        <v>642087</v>
      </c>
    </row>
    <row r="39" spans="1:27" x14ac:dyDescent="0.25">
      <c r="A39" s="19" t="s">
        <v>65</v>
      </c>
      <c r="B39" s="15" t="s">
        <v>32</v>
      </c>
      <c r="C39" s="20">
        <v>5816754</v>
      </c>
      <c r="D39" s="20"/>
      <c r="E39" s="21">
        <v>5345040</v>
      </c>
      <c r="F39" s="22">
        <v>5345040</v>
      </c>
      <c r="G39" s="22">
        <v>448107</v>
      </c>
      <c r="H39" s="22">
        <v>564893</v>
      </c>
      <c r="I39" s="22">
        <v>491039</v>
      </c>
      <c r="J39" s="22">
        <v>1504039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1504039</v>
      </c>
      <c r="X39" s="22">
        <v>1336260</v>
      </c>
      <c r="Y39" s="22">
        <v>167779</v>
      </c>
      <c r="Z39" s="23">
        <v>12.555864876595871</v>
      </c>
      <c r="AA39" s="20">
        <v>5345040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2761400</v>
      </c>
      <c r="D41" s="20"/>
      <c r="E41" s="21">
        <v>2903247</v>
      </c>
      <c r="F41" s="22">
        <v>2903247</v>
      </c>
      <c r="G41" s="22">
        <v>291733</v>
      </c>
      <c r="H41" s="22">
        <v>142134</v>
      </c>
      <c r="I41" s="22">
        <v>295117</v>
      </c>
      <c r="J41" s="22">
        <v>728984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728984</v>
      </c>
      <c r="X41" s="22">
        <v>725814</v>
      </c>
      <c r="Y41" s="22">
        <v>3170</v>
      </c>
      <c r="Z41" s="23">
        <v>0.43675101334501676</v>
      </c>
      <c r="AA41" s="20">
        <v>2903247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1862051</v>
      </c>
      <c r="F43" s="22">
        <v>1862051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465513</v>
      </c>
      <c r="Y43" s="22">
        <v>-465513</v>
      </c>
      <c r="Z43" s="23">
        <v>-100</v>
      </c>
      <c r="AA43" s="20">
        <v>1862051</v>
      </c>
    </row>
    <row r="44" spans="1:27" x14ac:dyDescent="0.25">
      <c r="A44" s="19" t="s">
        <v>69</v>
      </c>
      <c r="B44" s="15" t="s">
        <v>32</v>
      </c>
      <c r="C44" s="20">
        <v>2598603</v>
      </c>
      <c r="D44" s="20"/>
      <c r="E44" s="21">
        <v>2919959</v>
      </c>
      <c r="F44" s="22">
        <v>2919959</v>
      </c>
      <c r="G44" s="22">
        <v>326744</v>
      </c>
      <c r="H44" s="22">
        <v>428996</v>
      </c>
      <c r="I44" s="22">
        <v>90666</v>
      </c>
      <c r="J44" s="22">
        <v>846406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846406</v>
      </c>
      <c r="X44" s="22">
        <v>729993</v>
      </c>
      <c r="Y44" s="22">
        <v>116413</v>
      </c>
      <c r="Z44" s="23">
        <v>15.947139219143198</v>
      </c>
      <c r="AA44" s="20">
        <v>2919959</v>
      </c>
    </row>
    <row r="45" spans="1:27" x14ac:dyDescent="0.25">
      <c r="A45" s="19" t="s">
        <v>70</v>
      </c>
      <c r="B45" s="15" t="s">
        <v>32</v>
      </c>
      <c r="C45" s="20">
        <v>338126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29375912</v>
      </c>
      <c r="D47" s="29">
        <f t="shared" ref="D47:Y47" si="1">SUM(D34:D46)</f>
        <v>0</v>
      </c>
      <c r="E47" s="30">
        <f t="shared" si="1"/>
        <v>24748828</v>
      </c>
      <c r="F47" s="31">
        <f t="shared" si="1"/>
        <v>24748828</v>
      </c>
      <c r="G47" s="31">
        <f t="shared" si="1"/>
        <v>1901988</v>
      </c>
      <c r="H47" s="31">
        <f t="shared" si="1"/>
        <v>2039477</v>
      </c>
      <c r="I47" s="31">
        <f t="shared" si="1"/>
        <v>2138824</v>
      </c>
      <c r="J47" s="31">
        <f t="shared" si="1"/>
        <v>6080289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6080289</v>
      </c>
      <c r="X47" s="31">
        <f t="shared" si="1"/>
        <v>6652725</v>
      </c>
      <c r="Y47" s="31">
        <f t="shared" si="1"/>
        <v>-572436</v>
      </c>
      <c r="Z47" s="32">
        <f>+IF(X47&lt;&gt;0,+(Y47/X47)*100,0)</f>
        <v>-8.6045342322131155</v>
      </c>
      <c r="AA47" s="29">
        <f>SUM(AA34:AA46)</f>
        <v>24748828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21202289</v>
      </c>
      <c r="D48" s="39">
        <f t="shared" si="2"/>
        <v>0</v>
      </c>
      <c r="E48" s="40">
        <f t="shared" si="2"/>
        <v>13161014</v>
      </c>
      <c r="F48" s="41">
        <f t="shared" si="2"/>
        <v>13161014</v>
      </c>
      <c r="G48" s="41">
        <f t="shared" si="2"/>
        <v>-78861</v>
      </c>
      <c r="H48" s="41">
        <f t="shared" si="2"/>
        <v>-481710</v>
      </c>
      <c r="I48" s="41">
        <f t="shared" si="2"/>
        <v>7034775</v>
      </c>
      <c r="J48" s="41">
        <f t="shared" si="2"/>
        <v>6474204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6474204</v>
      </c>
      <c r="X48" s="41">
        <f t="shared" si="2"/>
        <v>5894092</v>
      </c>
      <c r="Y48" s="41">
        <f t="shared" si="2"/>
        <v>580112</v>
      </c>
      <c r="Z48" s="42">
        <f>+IF(X48&lt;&gt;0,+(Y48/X48)*100,0)</f>
        <v>9.8422623874890309</v>
      </c>
      <c r="AA48" s="39">
        <f>+AA32-AA47</f>
        <v>13161014</v>
      </c>
    </row>
    <row r="49" spans="1:27" x14ac:dyDescent="0.25">
      <c r="A49" s="43" t="s">
        <v>74</v>
      </c>
      <c r="B49" s="15" t="s">
        <v>32</v>
      </c>
      <c r="C49" s="20">
        <v>92022684</v>
      </c>
      <c r="D49" s="20"/>
      <c r="E49" s="21">
        <v>38057125</v>
      </c>
      <c r="F49" s="22">
        <v>38057125</v>
      </c>
      <c r="G49" s="22">
        <v>928319</v>
      </c>
      <c r="H49" s="22">
        <v>1642469</v>
      </c>
      <c r="I49" s="22">
        <v>1925972</v>
      </c>
      <c r="J49" s="22">
        <v>4496760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4496760</v>
      </c>
      <c r="X49" s="22">
        <v>38057125</v>
      </c>
      <c r="Y49" s="22">
        <v>-33560365</v>
      </c>
      <c r="Z49" s="23">
        <v>-88.184183644981061</v>
      </c>
      <c r="AA49" s="20">
        <v>38057125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113224973</v>
      </c>
      <c r="D51" s="48">
        <f t="shared" si="3"/>
        <v>0</v>
      </c>
      <c r="E51" s="49">
        <f t="shared" si="3"/>
        <v>51218139</v>
      </c>
      <c r="F51" s="50">
        <f t="shared" si="3"/>
        <v>51218139</v>
      </c>
      <c r="G51" s="50">
        <f t="shared" si="3"/>
        <v>849458</v>
      </c>
      <c r="H51" s="50">
        <f t="shared" si="3"/>
        <v>1160759</v>
      </c>
      <c r="I51" s="50">
        <f t="shared" si="3"/>
        <v>8960747</v>
      </c>
      <c r="J51" s="50">
        <f t="shared" si="3"/>
        <v>10970964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10970964</v>
      </c>
      <c r="X51" s="50">
        <f t="shared" si="3"/>
        <v>43951217</v>
      </c>
      <c r="Y51" s="50">
        <f t="shared" si="3"/>
        <v>-32980253</v>
      </c>
      <c r="Z51" s="51">
        <f>+IF(X51&lt;&gt;0,+(Y51/X51)*100,0)</f>
        <v>-75.038315776329924</v>
      </c>
      <c r="AA51" s="48">
        <f>SUM(AA48:AA50)</f>
        <v>51218139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113224973</v>
      </c>
      <c r="D53" s="54">
        <f>+D51-D52</f>
        <v>0</v>
      </c>
      <c r="E53" s="55">
        <f t="shared" si="4"/>
        <v>51218139</v>
      </c>
      <c r="F53" s="56">
        <f t="shared" si="4"/>
        <v>51218139</v>
      </c>
      <c r="G53" s="56">
        <f t="shared" si="4"/>
        <v>849458</v>
      </c>
      <c r="H53" s="56">
        <f t="shared" si="4"/>
        <v>1160759</v>
      </c>
      <c r="I53" s="56">
        <f t="shared" si="4"/>
        <v>8960747</v>
      </c>
      <c r="J53" s="56">
        <f t="shared" si="4"/>
        <v>10970964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10970964</v>
      </c>
      <c r="X53" s="56">
        <f t="shared" si="4"/>
        <v>43951217</v>
      </c>
      <c r="Y53" s="56">
        <f t="shared" si="4"/>
        <v>-32980253</v>
      </c>
      <c r="Z53" s="57">
        <f>+IF(X53&lt;&gt;0,+(Y53/X53)*100,0)</f>
        <v>-75.038315776329924</v>
      </c>
      <c r="AA53" s="54">
        <f>+AA51-AA52</f>
        <v>51218139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113224973</v>
      </c>
      <c r="D56" s="48">
        <f>SUM(D53:D55)</f>
        <v>0</v>
      </c>
      <c r="E56" s="49">
        <f t="shared" si="5"/>
        <v>51218139</v>
      </c>
      <c r="F56" s="50">
        <f t="shared" si="5"/>
        <v>51218139</v>
      </c>
      <c r="G56" s="50">
        <f t="shared" si="5"/>
        <v>849458</v>
      </c>
      <c r="H56" s="50">
        <f t="shared" si="5"/>
        <v>1160759</v>
      </c>
      <c r="I56" s="50">
        <f t="shared" si="5"/>
        <v>8960747</v>
      </c>
      <c r="J56" s="50">
        <f t="shared" si="5"/>
        <v>10970964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10970964</v>
      </c>
      <c r="X56" s="50">
        <f t="shared" si="5"/>
        <v>43951217</v>
      </c>
      <c r="Y56" s="50">
        <f t="shared" si="5"/>
        <v>-32980253</v>
      </c>
      <c r="Z56" s="51">
        <f>+IF(X56&lt;&gt;0,+(Y56/X56)*100,0)</f>
        <v>-75.038315776329924</v>
      </c>
      <c r="AA56" s="48">
        <f>SUM(AA53:AA55)</f>
        <v>51218139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113224973</v>
      </c>
      <c r="D59" s="65">
        <f>SUM(D56:D58)</f>
        <v>0</v>
      </c>
      <c r="E59" s="66">
        <f t="shared" si="6"/>
        <v>51218139</v>
      </c>
      <c r="F59" s="67">
        <f t="shared" si="6"/>
        <v>51218139</v>
      </c>
      <c r="G59" s="67">
        <f t="shared" si="6"/>
        <v>849458</v>
      </c>
      <c r="H59" s="67">
        <f t="shared" si="6"/>
        <v>1160759</v>
      </c>
      <c r="I59" s="67">
        <f t="shared" si="6"/>
        <v>8960747</v>
      </c>
      <c r="J59" s="67">
        <f t="shared" si="6"/>
        <v>10970964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10970964</v>
      </c>
      <c r="X59" s="67">
        <f t="shared" si="6"/>
        <v>43951217</v>
      </c>
      <c r="Y59" s="67">
        <f t="shared" si="6"/>
        <v>-32980253</v>
      </c>
      <c r="Z59" s="68">
        <f>+IF(X59&lt;&gt;0,+(Y59/X59)*100,0)</f>
        <v>-75.038315776329924</v>
      </c>
      <c r="AA59" s="65">
        <f>SUM(AA56:AA58)</f>
        <v>51218139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3174178</v>
      </c>
      <c r="D8" s="20"/>
      <c r="E8" s="21">
        <v>4508060</v>
      </c>
      <c r="F8" s="22">
        <v>4508060</v>
      </c>
      <c r="G8" s="22"/>
      <c r="H8" s="22">
        <v>914538</v>
      </c>
      <c r="I8" s="22">
        <v>235898</v>
      </c>
      <c r="J8" s="22">
        <v>1150436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1150436</v>
      </c>
      <c r="X8" s="22">
        <v>739673</v>
      </c>
      <c r="Y8" s="22">
        <v>410763</v>
      </c>
      <c r="Z8" s="23">
        <v>55.533053119418987</v>
      </c>
      <c r="AA8" s="20">
        <v>4508060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1245849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8275155</v>
      </c>
      <c r="D25" s="20"/>
      <c r="E25" s="21">
        <v>9193106</v>
      </c>
      <c r="F25" s="22">
        <v>9193106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2298276</v>
      </c>
      <c r="Y25" s="22">
        <v>-2298276</v>
      </c>
      <c r="Z25" s="23">
        <v>-100</v>
      </c>
      <c r="AA25" s="20">
        <v>9193106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12695182</v>
      </c>
      <c r="D32" s="29">
        <f t="shared" ref="D32:Y32" si="0">SUM(D6:D31)</f>
        <v>0</v>
      </c>
      <c r="E32" s="30">
        <f t="shared" si="0"/>
        <v>13701166</v>
      </c>
      <c r="F32" s="31">
        <f t="shared" si="0"/>
        <v>13701166</v>
      </c>
      <c r="G32" s="31">
        <f t="shared" si="0"/>
        <v>0</v>
      </c>
      <c r="H32" s="31">
        <f t="shared" si="0"/>
        <v>914538</v>
      </c>
      <c r="I32" s="31">
        <f t="shared" si="0"/>
        <v>235898</v>
      </c>
      <c r="J32" s="31">
        <f t="shared" si="0"/>
        <v>1150436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1150436</v>
      </c>
      <c r="X32" s="31">
        <f t="shared" si="0"/>
        <v>3037949</v>
      </c>
      <c r="Y32" s="31">
        <f t="shared" si="0"/>
        <v>-1887513</v>
      </c>
      <c r="Z32" s="32">
        <f>+IF(X32&lt;&gt;0,+(Y32/X32)*100,0)</f>
        <v>-62.131161517194656</v>
      </c>
      <c r="AA32" s="29">
        <f>SUM(AA6:AA31)</f>
        <v>13701166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4841996</v>
      </c>
      <c r="D34" s="20"/>
      <c r="E34" s="21">
        <v>4996894</v>
      </c>
      <c r="F34" s="22">
        <v>4996894</v>
      </c>
      <c r="G34" s="22">
        <v>392892</v>
      </c>
      <c r="H34" s="22"/>
      <c r="I34" s="22">
        <v>825437</v>
      </c>
      <c r="J34" s="22">
        <v>1218329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1218329</v>
      </c>
      <c r="X34" s="22">
        <v>1249227</v>
      </c>
      <c r="Y34" s="22">
        <v>-30898</v>
      </c>
      <c r="Z34" s="23">
        <v>-2.4733695317184146</v>
      </c>
      <c r="AA34" s="20">
        <v>4996894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185628</v>
      </c>
      <c r="D37" s="20"/>
      <c r="E37" s="21">
        <v>22000</v>
      </c>
      <c r="F37" s="22">
        <v>22000</v>
      </c>
      <c r="G37" s="22"/>
      <c r="H37" s="22">
        <v>13520</v>
      </c>
      <c r="I37" s="22">
        <v>4344</v>
      </c>
      <c r="J37" s="22">
        <v>17864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17864</v>
      </c>
      <c r="X37" s="22">
        <v>5502</v>
      </c>
      <c r="Y37" s="22">
        <v>12362</v>
      </c>
      <c r="Z37" s="23">
        <v>224.68193384223918</v>
      </c>
      <c r="AA37" s="20">
        <v>22000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129113</v>
      </c>
      <c r="F38" s="22">
        <v>129113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860756</v>
      </c>
      <c r="Y38" s="22">
        <v>-860756</v>
      </c>
      <c r="Z38" s="23">
        <v>-100</v>
      </c>
      <c r="AA38" s="20">
        <v>129113</v>
      </c>
    </row>
    <row r="39" spans="1:27" x14ac:dyDescent="0.25">
      <c r="A39" s="19" t="s">
        <v>65</v>
      </c>
      <c r="B39" s="15" t="s">
        <v>32</v>
      </c>
      <c r="C39" s="20">
        <v>9553065</v>
      </c>
      <c r="D39" s="20"/>
      <c r="E39" s="21">
        <v>6703000</v>
      </c>
      <c r="F39" s="22">
        <v>6703000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1675749</v>
      </c>
      <c r="Y39" s="22">
        <v>-1675749</v>
      </c>
      <c r="Z39" s="23">
        <v>-100</v>
      </c>
      <c r="AA39" s="20">
        <v>6703000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553350</v>
      </c>
      <c r="D41" s="20"/>
      <c r="E41" s="21">
        <v>1966000</v>
      </c>
      <c r="F41" s="22">
        <v>1966000</v>
      </c>
      <c r="G41" s="22"/>
      <c r="H41" s="22">
        <v>40584</v>
      </c>
      <c r="I41" s="22">
        <v>875937</v>
      </c>
      <c r="J41" s="22">
        <v>916521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916521</v>
      </c>
      <c r="X41" s="22">
        <v>491499</v>
      </c>
      <c r="Y41" s="22">
        <v>425022</v>
      </c>
      <c r="Z41" s="23">
        <v>86.474641860919348</v>
      </c>
      <c r="AA41" s="20">
        <v>1966000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860756</v>
      </c>
      <c r="F43" s="22">
        <v>860756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215190</v>
      </c>
      <c r="Y43" s="22">
        <v>-215190</v>
      </c>
      <c r="Z43" s="23">
        <v>-100</v>
      </c>
      <c r="AA43" s="20">
        <v>860756</v>
      </c>
    </row>
    <row r="44" spans="1:27" x14ac:dyDescent="0.25">
      <c r="A44" s="19" t="s">
        <v>69</v>
      </c>
      <c r="B44" s="15" t="s">
        <v>32</v>
      </c>
      <c r="C44" s="20">
        <v>56111</v>
      </c>
      <c r="D44" s="20"/>
      <c r="E44" s="21">
        <v>113097</v>
      </c>
      <c r="F44" s="22">
        <v>113097</v>
      </c>
      <c r="G44" s="22">
        <v>3142</v>
      </c>
      <c r="H44" s="22"/>
      <c r="I44" s="22">
        <v>6700</v>
      </c>
      <c r="J44" s="22">
        <v>9842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9842</v>
      </c>
      <c r="X44" s="22">
        <v>28275</v>
      </c>
      <c r="Y44" s="22">
        <v>-18433</v>
      </c>
      <c r="Z44" s="23">
        <v>-65.191865605658705</v>
      </c>
      <c r="AA44" s="20">
        <v>113097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15190150</v>
      </c>
      <c r="D47" s="29">
        <f t="shared" ref="D47:Y47" si="1">SUM(D34:D46)</f>
        <v>0</v>
      </c>
      <c r="E47" s="30">
        <f t="shared" si="1"/>
        <v>14790860</v>
      </c>
      <c r="F47" s="31">
        <f t="shared" si="1"/>
        <v>14790860</v>
      </c>
      <c r="G47" s="31">
        <f t="shared" si="1"/>
        <v>396034</v>
      </c>
      <c r="H47" s="31">
        <f t="shared" si="1"/>
        <v>54104</v>
      </c>
      <c r="I47" s="31">
        <f t="shared" si="1"/>
        <v>1712418</v>
      </c>
      <c r="J47" s="31">
        <f t="shared" si="1"/>
        <v>2162556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2162556</v>
      </c>
      <c r="X47" s="31">
        <f t="shared" si="1"/>
        <v>4526198</v>
      </c>
      <c r="Y47" s="31">
        <f t="shared" si="1"/>
        <v>-2363642</v>
      </c>
      <c r="Z47" s="32">
        <f>+IF(X47&lt;&gt;0,+(Y47/X47)*100,0)</f>
        <v>-52.221356644141501</v>
      </c>
      <c r="AA47" s="29">
        <f>SUM(AA34:AA46)</f>
        <v>14790860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-2494968</v>
      </c>
      <c r="D48" s="39">
        <f t="shared" si="2"/>
        <v>0</v>
      </c>
      <c r="E48" s="40">
        <f t="shared" si="2"/>
        <v>-1089694</v>
      </c>
      <c r="F48" s="41">
        <f t="shared" si="2"/>
        <v>-1089694</v>
      </c>
      <c r="G48" s="41">
        <f t="shared" si="2"/>
        <v>-396034</v>
      </c>
      <c r="H48" s="41">
        <f t="shared" si="2"/>
        <v>860434</v>
      </c>
      <c r="I48" s="41">
        <f t="shared" si="2"/>
        <v>-1476520</v>
      </c>
      <c r="J48" s="41">
        <f t="shared" si="2"/>
        <v>-1012120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-1012120</v>
      </c>
      <c r="X48" s="41">
        <f t="shared" si="2"/>
        <v>-1488249</v>
      </c>
      <c r="Y48" s="41">
        <f t="shared" si="2"/>
        <v>476129</v>
      </c>
      <c r="Z48" s="42">
        <f>+IF(X48&lt;&gt;0,+(Y48/X48)*100,0)</f>
        <v>-31.992563072442852</v>
      </c>
      <c r="AA48" s="39">
        <f>+AA32-AA47</f>
        <v>-1089694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4257417</v>
      </c>
      <c r="F49" s="22">
        <v>4257417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1064355</v>
      </c>
      <c r="Y49" s="22">
        <v>-1064355</v>
      </c>
      <c r="Z49" s="23">
        <v>-100</v>
      </c>
      <c r="AA49" s="20">
        <v>4257417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-2494968</v>
      </c>
      <c r="D51" s="48">
        <f t="shared" si="3"/>
        <v>0</v>
      </c>
      <c r="E51" s="49">
        <f t="shared" si="3"/>
        <v>3167723</v>
      </c>
      <c r="F51" s="50">
        <f t="shared" si="3"/>
        <v>3167723</v>
      </c>
      <c r="G51" s="50">
        <f t="shared" si="3"/>
        <v>-396034</v>
      </c>
      <c r="H51" s="50">
        <f t="shared" si="3"/>
        <v>860434</v>
      </c>
      <c r="I51" s="50">
        <f t="shared" si="3"/>
        <v>-1476520</v>
      </c>
      <c r="J51" s="50">
        <f t="shared" si="3"/>
        <v>-1012120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-1012120</v>
      </c>
      <c r="X51" s="50">
        <f t="shared" si="3"/>
        <v>-423894</v>
      </c>
      <c r="Y51" s="50">
        <f t="shared" si="3"/>
        <v>-588226</v>
      </c>
      <c r="Z51" s="51">
        <f>+IF(X51&lt;&gt;0,+(Y51/X51)*100,0)</f>
        <v>138.7672389795562</v>
      </c>
      <c r="AA51" s="48">
        <f>SUM(AA48:AA50)</f>
        <v>3167723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-2494968</v>
      </c>
      <c r="D53" s="54">
        <f>+D51-D52</f>
        <v>0</v>
      </c>
      <c r="E53" s="55">
        <f t="shared" si="4"/>
        <v>3167723</v>
      </c>
      <c r="F53" s="56">
        <f t="shared" si="4"/>
        <v>3167723</v>
      </c>
      <c r="G53" s="56">
        <f t="shared" si="4"/>
        <v>-396034</v>
      </c>
      <c r="H53" s="56">
        <f t="shared" si="4"/>
        <v>860434</v>
      </c>
      <c r="I53" s="56">
        <f t="shared" si="4"/>
        <v>-1476520</v>
      </c>
      <c r="J53" s="56">
        <f t="shared" si="4"/>
        <v>-1012120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-1012120</v>
      </c>
      <c r="X53" s="56">
        <f t="shared" si="4"/>
        <v>-423894</v>
      </c>
      <c r="Y53" s="56">
        <f t="shared" si="4"/>
        <v>-588226</v>
      </c>
      <c r="Z53" s="57">
        <f>+IF(X53&lt;&gt;0,+(Y53/X53)*100,0)</f>
        <v>138.7672389795562</v>
      </c>
      <c r="AA53" s="54">
        <f>+AA51-AA52</f>
        <v>3167723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-2494968</v>
      </c>
      <c r="D56" s="48">
        <f>SUM(D53:D55)</f>
        <v>0</v>
      </c>
      <c r="E56" s="49">
        <f t="shared" si="5"/>
        <v>3167723</v>
      </c>
      <c r="F56" s="50">
        <f t="shared" si="5"/>
        <v>3167723</v>
      </c>
      <c r="G56" s="50">
        <f t="shared" si="5"/>
        <v>-396034</v>
      </c>
      <c r="H56" s="50">
        <f t="shared" si="5"/>
        <v>860434</v>
      </c>
      <c r="I56" s="50">
        <f t="shared" si="5"/>
        <v>-1476520</v>
      </c>
      <c r="J56" s="50">
        <f t="shared" si="5"/>
        <v>-1012120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-1012120</v>
      </c>
      <c r="X56" s="50">
        <f t="shared" si="5"/>
        <v>-423894</v>
      </c>
      <c r="Y56" s="50">
        <f t="shared" si="5"/>
        <v>-588226</v>
      </c>
      <c r="Z56" s="51">
        <f>+IF(X56&lt;&gt;0,+(Y56/X56)*100,0)</f>
        <v>138.7672389795562</v>
      </c>
      <c r="AA56" s="48">
        <f>SUM(AA53:AA55)</f>
        <v>3167723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-2494968</v>
      </c>
      <c r="D59" s="65">
        <f>SUM(D56:D58)</f>
        <v>0</v>
      </c>
      <c r="E59" s="66">
        <f t="shared" si="6"/>
        <v>3167723</v>
      </c>
      <c r="F59" s="67">
        <f t="shared" si="6"/>
        <v>3167723</v>
      </c>
      <c r="G59" s="67">
        <f t="shared" si="6"/>
        <v>-396034</v>
      </c>
      <c r="H59" s="67">
        <f t="shared" si="6"/>
        <v>860434</v>
      </c>
      <c r="I59" s="67">
        <f t="shared" si="6"/>
        <v>-1476520</v>
      </c>
      <c r="J59" s="67">
        <f t="shared" si="6"/>
        <v>-1012120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-1012120</v>
      </c>
      <c r="X59" s="67">
        <f t="shared" si="6"/>
        <v>-423894</v>
      </c>
      <c r="Y59" s="67">
        <f t="shared" si="6"/>
        <v>-588226</v>
      </c>
      <c r="Z59" s="68">
        <f>+IF(X59&lt;&gt;0,+(Y59/X59)*100,0)</f>
        <v>138.7672389795562</v>
      </c>
      <c r="AA59" s="65">
        <f>SUM(AA56:AA58)</f>
        <v>3167723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61796904</v>
      </c>
      <c r="D8" s="20"/>
      <c r="E8" s="21">
        <v>63314484</v>
      </c>
      <c r="F8" s="22">
        <v>63314484</v>
      </c>
      <c r="G8" s="22">
        <v>5985772</v>
      </c>
      <c r="H8" s="22">
        <v>5372424</v>
      </c>
      <c r="I8" s="22">
        <v>4698319</v>
      </c>
      <c r="J8" s="22">
        <v>16056515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16056515</v>
      </c>
      <c r="X8" s="22">
        <v>15828618</v>
      </c>
      <c r="Y8" s="22">
        <v>227897</v>
      </c>
      <c r="Z8" s="23">
        <v>1.4397782548040516</v>
      </c>
      <c r="AA8" s="20">
        <v>63314484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3359119</v>
      </c>
      <c r="D13" s="20"/>
      <c r="E13" s="21">
        <v>3512681</v>
      </c>
      <c r="F13" s="22">
        <v>3512681</v>
      </c>
      <c r="G13" s="22">
        <v>420095</v>
      </c>
      <c r="H13" s="22">
        <v>434499</v>
      </c>
      <c r="I13" s="22">
        <v>443997</v>
      </c>
      <c r="J13" s="22">
        <v>1298591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1298591</v>
      </c>
      <c r="X13" s="22">
        <v>878169</v>
      </c>
      <c r="Y13" s="22">
        <v>420422</v>
      </c>
      <c r="Z13" s="23">
        <v>47.874839580991811</v>
      </c>
      <c r="AA13" s="20">
        <v>3512681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11385595</v>
      </c>
      <c r="F25" s="22">
        <v>11385595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2846397</v>
      </c>
      <c r="Y25" s="22">
        <v>-2846397</v>
      </c>
      <c r="Z25" s="23">
        <v>-100</v>
      </c>
      <c r="AA25" s="20">
        <v>11385595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65156023</v>
      </c>
      <c r="D32" s="29">
        <f t="shared" ref="D32:Y32" si="0">SUM(D6:D31)</f>
        <v>0</v>
      </c>
      <c r="E32" s="30">
        <f t="shared" si="0"/>
        <v>78212760</v>
      </c>
      <c r="F32" s="31">
        <f t="shared" si="0"/>
        <v>78212760</v>
      </c>
      <c r="G32" s="31">
        <f t="shared" si="0"/>
        <v>6405867</v>
      </c>
      <c r="H32" s="31">
        <f t="shared" si="0"/>
        <v>5806923</v>
      </c>
      <c r="I32" s="31">
        <f t="shared" si="0"/>
        <v>5142316</v>
      </c>
      <c r="J32" s="31">
        <f t="shared" si="0"/>
        <v>17355106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17355106</v>
      </c>
      <c r="X32" s="31">
        <f t="shared" si="0"/>
        <v>19553184</v>
      </c>
      <c r="Y32" s="31">
        <f t="shared" si="0"/>
        <v>-2198078</v>
      </c>
      <c r="Z32" s="32">
        <f>+IF(X32&lt;&gt;0,+(Y32/X32)*100,0)</f>
        <v>-11.241534882503023</v>
      </c>
      <c r="AA32" s="29">
        <f>SUM(AA6:AA31)</f>
        <v>78212760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26060213</v>
      </c>
      <c r="D34" s="20"/>
      <c r="E34" s="21">
        <v>24642304</v>
      </c>
      <c r="F34" s="22">
        <v>24642304</v>
      </c>
      <c r="G34" s="22">
        <v>2024287</v>
      </c>
      <c r="H34" s="22">
        <v>2088807</v>
      </c>
      <c r="I34" s="22">
        <v>2143222</v>
      </c>
      <c r="J34" s="22">
        <v>6256316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6256316</v>
      </c>
      <c r="X34" s="22">
        <v>6160554</v>
      </c>
      <c r="Y34" s="22">
        <v>95762</v>
      </c>
      <c r="Z34" s="23">
        <v>1.5544381235843401</v>
      </c>
      <c r="AA34" s="20">
        <v>24642304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8184453</v>
      </c>
      <c r="D37" s="20"/>
      <c r="E37" s="21">
        <v>12035703</v>
      </c>
      <c r="F37" s="22">
        <v>12035703</v>
      </c>
      <c r="G37" s="22">
        <v>673377</v>
      </c>
      <c r="H37" s="22">
        <v>923921</v>
      </c>
      <c r="I37" s="22">
        <v>912395</v>
      </c>
      <c r="J37" s="22">
        <v>2509693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2509693</v>
      </c>
      <c r="X37" s="22">
        <v>3008910</v>
      </c>
      <c r="Y37" s="22">
        <v>-499217</v>
      </c>
      <c r="Z37" s="23">
        <v>-16.591290533781336</v>
      </c>
      <c r="AA37" s="20">
        <v>12035703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1675725</v>
      </c>
      <c r="F38" s="22">
        <v>1675725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418929</v>
      </c>
      <c r="Y38" s="22">
        <v>-418929</v>
      </c>
      <c r="Z38" s="23">
        <v>-100</v>
      </c>
      <c r="AA38" s="20">
        <v>1675725</v>
      </c>
    </row>
    <row r="39" spans="1:27" x14ac:dyDescent="0.25">
      <c r="A39" s="19" t="s">
        <v>65</v>
      </c>
      <c r="B39" s="15" t="s">
        <v>32</v>
      </c>
      <c r="C39" s="20">
        <v>32723264</v>
      </c>
      <c r="D39" s="20"/>
      <c r="E39" s="21">
        <v>28155598</v>
      </c>
      <c r="F39" s="22">
        <v>28155598</v>
      </c>
      <c r="G39" s="22"/>
      <c r="H39" s="22"/>
      <c r="I39" s="22">
        <v>7007644</v>
      </c>
      <c r="J39" s="22">
        <v>7007644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7007644</v>
      </c>
      <c r="X39" s="22">
        <v>7038888</v>
      </c>
      <c r="Y39" s="22">
        <v>-31244</v>
      </c>
      <c r="Z39" s="23">
        <v>-0.44387693056062266</v>
      </c>
      <c r="AA39" s="20">
        <v>28155598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4474909</v>
      </c>
      <c r="D41" s="20"/>
      <c r="E41" s="21">
        <v>9698771</v>
      </c>
      <c r="F41" s="22">
        <v>9698771</v>
      </c>
      <c r="G41" s="22">
        <v>42965</v>
      </c>
      <c r="H41" s="22">
        <v>204219</v>
      </c>
      <c r="I41" s="22">
        <v>260691</v>
      </c>
      <c r="J41" s="22">
        <v>507875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507875</v>
      </c>
      <c r="X41" s="22">
        <v>2424684</v>
      </c>
      <c r="Y41" s="22">
        <v>-1916809</v>
      </c>
      <c r="Z41" s="23">
        <v>-79.053971569078698</v>
      </c>
      <c r="AA41" s="20">
        <v>9698771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2487873</v>
      </c>
      <c r="D43" s="20"/>
      <c r="E43" s="21">
        <v>897121</v>
      </c>
      <c r="F43" s="22">
        <v>897121</v>
      </c>
      <c r="G43" s="22"/>
      <c r="H43" s="22"/>
      <c r="I43" s="22">
        <v>331070</v>
      </c>
      <c r="J43" s="22">
        <v>331070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331070</v>
      </c>
      <c r="X43" s="22">
        <v>224280</v>
      </c>
      <c r="Y43" s="22">
        <v>106790</v>
      </c>
      <c r="Z43" s="23">
        <v>47.614588906723739</v>
      </c>
      <c r="AA43" s="20">
        <v>897121</v>
      </c>
    </row>
    <row r="44" spans="1:27" x14ac:dyDescent="0.25">
      <c r="A44" s="19" t="s">
        <v>69</v>
      </c>
      <c r="B44" s="15" t="s">
        <v>32</v>
      </c>
      <c r="C44" s="20">
        <v>6390581</v>
      </c>
      <c r="D44" s="20"/>
      <c r="E44" s="21">
        <v>7909836</v>
      </c>
      <c r="F44" s="22">
        <v>7909836</v>
      </c>
      <c r="G44" s="22">
        <v>126776</v>
      </c>
      <c r="H44" s="22">
        <v>541471</v>
      </c>
      <c r="I44" s="22">
        <v>829368</v>
      </c>
      <c r="J44" s="22">
        <v>1497615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1497615</v>
      </c>
      <c r="X44" s="22">
        <v>1977438</v>
      </c>
      <c r="Y44" s="22">
        <v>-479823</v>
      </c>
      <c r="Z44" s="23">
        <v>-24.264882135369099</v>
      </c>
      <c r="AA44" s="20">
        <v>7909836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80321293</v>
      </c>
      <c r="D47" s="29">
        <f t="shared" ref="D47:Y47" si="1">SUM(D34:D46)</f>
        <v>0</v>
      </c>
      <c r="E47" s="30">
        <f t="shared" si="1"/>
        <v>85015058</v>
      </c>
      <c r="F47" s="31">
        <f t="shared" si="1"/>
        <v>85015058</v>
      </c>
      <c r="G47" s="31">
        <f t="shared" si="1"/>
        <v>2867405</v>
      </c>
      <c r="H47" s="31">
        <f t="shared" si="1"/>
        <v>3758418</v>
      </c>
      <c r="I47" s="31">
        <f t="shared" si="1"/>
        <v>11484390</v>
      </c>
      <c r="J47" s="31">
        <f t="shared" si="1"/>
        <v>18110213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18110213</v>
      </c>
      <c r="X47" s="31">
        <f t="shared" si="1"/>
        <v>21253683</v>
      </c>
      <c r="Y47" s="31">
        <f t="shared" si="1"/>
        <v>-3143470</v>
      </c>
      <c r="Z47" s="32">
        <f>+IF(X47&lt;&gt;0,+(Y47/X47)*100,0)</f>
        <v>-14.790236590994605</v>
      </c>
      <c r="AA47" s="29">
        <f>SUM(AA34:AA46)</f>
        <v>85015058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-15165270</v>
      </c>
      <c r="D48" s="39">
        <f t="shared" si="2"/>
        <v>0</v>
      </c>
      <c r="E48" s="40">
        <f t="shared" si="2"/>
        <v>-6802298</v>
      </c>
      <c r="F48" s="41">
        <f t="shared" si="2"/>
        <v>-6802298</v>
      </c>
      <c r="G48" s="41">
        <f t="shared" si="2"/>
        <v>3538462</v>
      </c>
      <c r="H48" s="41">
        <f t="shared" si="2"/>
        <v>2048505</v>
      </c>
      <c r="I48" s="41">
        <f t="shared" si="2"/>
        <v>-6342074</v>
      </c>
      <c r="J48" s="41">
        <f t="shared" si="2"/>
        <v>-755107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-755107</v>
      </c>
      <c r="X48" s="41">
        <f t="shared" si="2"/>
        <v>-1700499</v>
      </c>
      <c r="Y48" s="41">
        <f t="shared" si="2"/>
        <v>945392</v>
      </c>
      <c r="Z48" s="42">
        <f>+IF(X48&lt;&gt;0,+(Y48/X48)*100,0)</f>
        <v>-55.59497535723338</v>
      </c>
      <c r="AA48" s="39">
        <f>+AA32-AA47</f>
        <v>-6802298</v>
      </c>
    </row>
    <row r="49" spans="1:27" x14ac:dyDescent="0.25">
      <c r="A49" s="43" t="s">
        <v>74</v>
      </c>
      <c r="B49" s="15" t="s">
        <v>32</v>
      </c>
      <c r="C49" s="20">
        <v>34096450</v>
      </c>
      <c r="D49" s="20"/>
      <c r="E49" s="21">
        <v>35498650</v>
      </c>
      <c r="F49" s="22">
        <v>35498650</v>
      </c>
      <c r="G49" s="22"/>
      <c r="H49" s="22">
        <v>3115281</v>
      </c>
      <c r="I49" s="22">
        <v>2426801</v>
      </c>
      <c r="J49" s="22">
        <v>5542082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5542082</v>
      </c>
      <c r="X49" s="22">
        <v>8874660</v>
      </c>
      <c r="Y49" s="22">
        <v>-3332578</v>
      </c>
      <c r="Z49" s="23">
        <v>-37.55161324490178</v>
      </c>
      <c r="AA49" s="20">
        <v>35498650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18931180</v>
      </c>
      <c r="D51" s="48">
        <f t="shared" si="3"/>
        <v>0</v>
      </c>
      <c r="E51" s="49">
        <f t="shared" si="3"/>
        <v>28696352</v>
      </c>
      <c r="F51" s="50">
        <f t="shared" si="3"/>
        <v>28696352</v>
      </c>
      <c r="G51" s="50">
        <f t="shared" si="3"/>
        <v>3538462</v>
      </c>
      <c r="H51" s="50">
        <f t="shared" si="3"/>
        <v>5163786</v>
      </c>
      <c r="I51" s="50">
        <f t="shared" si="3"/>
        <v>-3915273</v>
      </c>
      <c r="J51" s="50">
        <f t="shared" si="3"/>
        <v>4786975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4786975</v>
      </c>
      <c r="X51" s="50">
        <f t="shared" si="3"/>
        <v>7174161</v>
      </c>
      <c r="Y51" s="50">
        <f t="shared" si="3"/>
        <v>-2387186</v>
      </c>
      <c r="Z51" s="51">
        <f>+IF(X51&lt;&gt;0,+(Y51/X51)*100,0)</f>
        <v>-33.274775963349583</v>
      </c>
      <c r="AA51" s="48">
        <f>SUM(AA48:AA50)</f>
        <v>28696352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18931180</v>
      </c>
      <c r="D53" s="54">
        <f>+D51-D52</f>
        <v>0</v>
      </c>
      <c r="E53" s="55">
        <f t="shared" si="4"/>
        <v>28696352</v>
      </c>
      <c r="F53" s="56">
        <f t="shared" si="4"/>
        <v>28696352</v>
      </c>
      <c r="G53" s="56">
        <f t="shared" si="4"/>
        <v>3538462</v>
      </c>
      <c r="H53" s="56">
        <f t="shared" si="4"/>
        <v>5163786</v>
      </c>
      <c r="I53" s="56">
        <f t="shared" si="4"/>
        <v>-3915273</v>
      </c>
      <c r="J53" s="56">
        <f t="shared" si="4"/>
        <v>4786975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4786975</v>
      </c>
      <c r="X53" s="56">
        <f t="shared" si="4"/>
        <v>7174161</v>
      </c>
      <c r="Y53" s="56">
        <f t="shared" si="4"/>
        <v>-2387186</v>
      </c>
      <c r="Z53" s="57">
        <f>+IF(X53&lt;&gt;0,+(Y53/X53)*100,0)</f>
        <v>-33.274775963349583</v>
      </c>
      <c r="AA53" s="54">
        <f>+AA51-AA52</f>
        <v>28696352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18931180</v>
      </c>
      <c r="D56" s="48">
        <f>SUM(D53:D55)</f>
        <v>0</v>
      </c>
      <c r="E56" s="49">
        <f t="shared" si="5"/>
        <v>28696352</v>
      </c>
      <c r="F56" s="50">
        <f t="shared" si="5"/>
        <v>28696352</v>
      </c>
      <c r="G56" s="50">
        <f t="shared" si="5"/>
        <v>3538462</v>
      </c>
      <c r="H56" s="50">
        <f t="shared" si="5"/>
        <v>5163786</v>
      </c>
      <c r="I56" s="50">
        <f t="shared" si="5"/>
        <v>-3915273</v>
      </c>
      <c r="J56" s="50">
        <f t="shared" si="5"/>
        <v>4786975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4786975</v>
      </c>
      <c r="X56" s="50">
        <f t="shared" si="5"/>
        <v>7174161</v>
      </c>
      <c r="Y56" s="50">
        <f t="shared" si="5"/>
        <v>-2387186</v>
      </c>
      <c r="Z56" s="51">
        <f>+IF(X56&lt;&gt;0,+(Y56/X56)*100,0)</f>
        <v>-33.274775963349583</v>
      </c>
      <c r="AA56" s="48">
        <f>SUM(AA53:AA55)</f>
        <v>28696352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18931180</v>
      </c>
      <c r="D59" s="65">
        <f>SUM(D56:D58)</f>
        <v>0</v>
      </c>
      <c r="E59" s="66">
        <f t="shared" si="6"/>
        <v>28696352</v>
      </c>
      <c r="F59" s="67">
        <f t="shared" si="6"/>
        <v>28696352</v>
      </c>
      <c r="G59" s="67">
        <f t="shared" si="6"/>
        <v>3538462</v>
      </c>
      <c r="H59" s="67">
        <f t="shared" si="6"/>
        <v>5163786</v>
      </c>
      <c r="I59" s="67">
        <f t="shared" si="6"/>
        <v>-3915273</v>
      </c>
      <c r="J59" s="67">
        <f t="shared" si="6"/>
        <v>4786975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4786975</v>
      </c>
      <c r="X59" s="67">
        <f t="shared" si="6"/>
        <v>7174161</v>
      </c>
      <c r="Y59" s="67">
        <f t="shared" si="6"/>
        <v>-2387186</v>
      </c>
      <c r="Z59" s="68">
        <f>+IF(X59&lt;&gt;0,+(Y59/X59)*100,0)</f>
        <v>-33.274775963349583</v>
      </c>
      <c r="AA59" s="65">
        <f>SUM(AA56:AA58)</f>
        <v>28696352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7736835</v>
      </c>
      <c r="D8" s="20"/>
      <c r="E8" s="21">
        <v>8480520</v>
      </c>
      <c r="F8" s="22">
        <v>8480520</v>
      </c>
      <c r="G8" s="22">
        <v>706710</v>
      </c>
      <c r="H8" s="22">
        <v>692689</v>
      </c>
      <c r="I8" s="22">
        <v>1378601</v>
      </c>
      <c r="J8" s="22">
        <v>2778000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2778000</v>
      </c>
      <c r="X8" s="22">
        <v>2120130</v>
      </c>
      <c r="Y8" s="22">
        <v>657870</v>
      </c>
      <c r="Z8" s="23">
        <v>31.029701008900396</v>
      </c>
      <c r="AA8" s="20">
        <v>8480520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-1349</v>
      </c>
      <c r="D13" s="20"/>
      <c r="E13" s="21">
        <v>2403608</v>
      </c>
      <c r="F13" s="22">
        <v>2403608</v>
      </c>
      <c r="G13" s="22">
        <v>200300</v>
      </c>
      <c r="H13" s="22">
        <v>2830</v>
      </c>
      <c r="I13" s="22">
        <v>308301</v>
      </c>
      <c r="J13" s="22">
        <v>511431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511431</v>
      </c>
      <c r="X13" s="22">
        <v>600899</v>
      </c>
      <c r="Y13" s="22">
        <v>-89468</v>
      </c>
      <c r="Z13" s="23">
        <v>-14.889024611457167</v>
      </c>
      <c r="AA13" s="20">
        <v>2403608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6556470</v>
      </c>
      <c r="D25" s="20"/>
      <c r="E25" s="21">
        <v>7146552</v>
      </c>
      <c r="F25" s="22">
        <v>7146552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1786638</v>
      </c>
      <c r="Y25" s="22">
        <v>-1786638</v>
      </c>
      <c r="Z25" s="23">
        <v>-100</v>
      </c>
      <c r="AA25" s="20">
        <v>7146552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14291956</v>
      </c>
      <c r="D32" s="29">
        <f t="shared" ref="D32:Y32" si="0">SUM(D6:D31)</f>
        <v>0</v>
      </c>
      <c r="E32" s="30">
        <f t="shared" si="0"/>
        <v>18030680</v>
      </c>
      <c r="F32" s="31">
        <f t="shared" si="0"/>
        <v>18030680</v>
      </c>
      <c r="G32" s="31">
        <f t="shared" si="0"/>
        <v>907010</v>
      </c>
      <c r="H32" s="31">
        <f t="shared" si="0"/>
        <v>695519</v>
      </c>
      <c r="I32" s="31">
        <f t="shared" si="0"/>
        <v>1686902</v>
      </c>
      <c r="J32" s="31">
        <f t="shared" si="0"/>
        <v>3289431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3289431</v>
      </c>
      <c r="X32" s="31">
        <f t="shared" si="0"/>
        <v>4507667</v>
      </c>
      <c r="Y32" s="31">
        <f t="shared" si="0"/>
        <v>-1218236</v>
      </c>
      <c r="Z32" s="32">
        <f>+IF(X32&lt;&gt;0,+(Y32/X32)*100,0)</f>
        <v>-27.025865042825924</v>
      </c>
      <c r="AA32" s="29">
        <f>SUM(AA6:AA31)</f>
        <v>18030680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4814083</v>
      </c>
      <c r="D34" s="20"/>
      <c r="E34" s="21">
        <v>4852333</v>
      </c>
      <c r="F34" s="22">
        <v>4852333</v>
      </c>
      <c r="G34" s="22">
        <v>420187</v>
      </c>
      <c r="H34" s="22">
        <v>430733</v>
      </c>
      <c r="I34" s="22">
        <v>524533</v>
      </c>
      <c r="J34" s="22">
        <v>1375453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1375453</v>
      </c>
      <c r="X34" s="22">
        <v>1213075</v>
      </c>
      <c r="Y34" s="22">
        <v>162378</v>
      </c>
      <c r="Z34" s="23">
        <v>13.385652164952702</v>
      </c>
      <c r="AA34" s="20">
        <v>4852333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301890</v>
      </c>
      <c r="D37" s="20"/>
      <c r="E37" s="21">
        <v>391476</v>
      </c>
      <c r="F37" s="22">
        <v>391476</v>
      </c>
      <c r="G37" s="22">
        <v>32622</v>
      </c>
      <c r="H37" s="22">
        <v>-32622</v>
      </c>
      <c r="I37" s="22">
        <v>4010</v>
      </c>
      <c r="J37" s="22">
        <v>4010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4010</v>
      </c>
      <c r="X37" s="22">
        <v>97869</v>
      </c>
      <c r="Y37" s="22">
        <v>-93859</v>
      </c>
      <c r="Z37" s="23">
        <v>-95.902686243856579</v>
      </c>
      <c r="AA37" s="20">
        <v>391476</v>
      </c>
    </row>
    <row r="38" spans="1:27" x14ac:dyDescent="0.25">
      <c r="A38" s="19" t="s">
        <v>64</v>
      </c>
      <c r="B38" s="15" t="s">
        <v>32</v>
      </c>
      <c r="C38" s="20">
        <v>-7752437</v>
      </c>
      <c r="D38" s="20"/>
      <c r="E38" s="21">
        <v>2542958</v>
      </c>
      <c r="F38" s="22">
        <v>2542958</v>
      </c>
      <c r="G38" s="22">
        <v>211913</v>
      </c>
      <c r="H38" s="22">
        <v>-211913</v>
      </c>
      <c r="I38" s="22">
        <v>211913</v>
      </c>
      <c r="J38" s="22">
        <v>211913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211913</v>
      </c>
      <c r="X38" s="22">
        <v>635741</v>
      </c>
      <c r="Y38" s="22">
        <v>-423828</v>
      </c>
      <c r="Z38" s="23">
        <v>-66.666771531173865</v>
      </c>
      <c r="AA38" s="20">
        <v>2542958</v>
      </c>
    </row>
    <row r="39" spans="1:27" x14ac:dyDescent="0.25">
      <c r="A39" s="19" t="s">
        <v>65</v>
      </c>
      <c r="B39" s="15" t="s">
        <v>32</v>
      </c>
      <c r="C39" s="20">
        <v>2996832</v>
      </c>
      <c r="D39" s="20"/>
      <c r="E39" s="21">
        <v>2087047</v>
      </c>
      <c r="F39" s="22">
        <v>2087047</v>
      </c>
      <c r="G39" s="22">
        <v>173917</v>
      </c>
      <c r="H39" s="22">
        <v>-173917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521758</v>
      </c>
      <c r="Y39" s="22">
        <v>-521758</v>
      </c>
      <c r="Z39" s="23">
        <v>-100</v>
      </c>
      <c r="AA39" s="20">
        <v>2087047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378079</v>
      </c>
      <c r="D41" s="20"/>
      <c r="E41" s="21">
        <v>2318000</v>
      </c>
      <c r="F41" s="22">
        <v>2318000</v>
      </c>
      <c r="G41" s="22">
        <v>193165</v>
      </c>
      <c r="H41" s="22">
        <v>-193165</v>
      </c>
      <c r="I41" s="22">
        <v>9336</v>
      </c>
      <c r="J41" s="22">
        <v>9336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9336</v>
      </c>
      <c r="X41" s="22">
        <v>579497</v>
      </c>
      <c r="Y41" s="22">
        <v>-570161</v>
      </c>
      <c r="Z41" s="23">
        <v>-98.388947656329535</v>
      </c>
      <c r="AA41" s="20">
        <v>2318000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927500</v>
      </c>
      <c r="D44" s="20"/>
      <c r="E44" s="21">
        <v>1637315</v>
      </c>
      <c r="F44" s="22">
        <v>1637315</v>
      </c>
      <c r="G44" s="22">
        <v>139915</v>
      </c>
      <c r="H44" s="22">
        <v>-57135</v>
      </c>
      <c r="I44" s="22">
        <v>29109</v>
      </c>
      <c r="J44" s="22">
        <v>111889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111889</v>
      </c>
      <c r="X44" s="22">
        <v>409310</v>
      </c>
      <c r="Y44" s="22">
        <v>-297421</v>
      </c>
      <c r="Z44" s="23">
        <v>-72.663995504629739</v>
      </c>
      <c r="AA44" s="20">
        <v>1637315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1665947</v>
      </c>
      <c r="D47" s="29">
        <f t="shared" ref="D47:Y47" si="1">SUM(D34:D46)</f>
        <v>0</v>
      </c>
      <c r="E47" s="30">
        <f t="shared" si="1"/>
        <v>13829129</v>
      </c>
      <c r="F47" s="31">
        <f t="shared" si="1"/>
        <v>13829129</v>
      </c>
      <c r="G47" s="31">
        <f t="shared" si="1"/>
        <v>1171719</v>
      </c>
      <c r="H47" s="31">
        <f t="shared" si="1"/>
        <v>-238019</v>
      </c>
      <c r="I47" s="31">
        <f t="shared" si="1"/>
        <v>778901</v>
      </c>
      <c r="J47" s="31">
        <f t="shared" si="1"/>
        <v>1712601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1712601</v>
      </c>
      <c r="X47" s="31">
        <f t="shared" si="1"/>
        <v>3457250</v>
      </c>
      <c r="Y47" s="31">
        <f t="shared" si="1"/>
        <v>-1744649</v>
      </c>
      <c r="Z47" s="32">
        <f>+IF(X47&lt;&gt;0,+(Y47/X47)*100,0)</f>
        <v>-50.463489767879096</v>
      </c>
      <c r="AA47" s="29">
        <f>SUM(AA34:AA46)</f>
        <v>13829129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12626009</v>
      </c>
      <c r="D48" s="39">
        <f t="shared" si="2"/>
        <v>0</v>
      </c>
      <c r="E48" s="40">
        <f t="shared" si="2"/>
        <v>4201551</v>
      </c>
      <c r="F48" s="41">
        <f t="shared" si="2"/>
        <v>4201551</v>
      </c>
      <c r="G48" s="41">
        <f t="shared" si="2"/>
        <v>-264709</v>
      </c>
      <c r="H48" s="41">
        <f t="shared" si="2"/>
        <v>933538</v>
      </c>
      <c r="I48" s="41">
        <f t="shared" si="2"/>
        <v>908001</v>
      </c>
      <c r="J48" s="41">
        <f t="shared" si="2"/>
        <v>1576830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1576830</v>
      </c>
      <c r="X48" s="41">
        <f t="shared" si="2"/>
        <v>1050417</v>
      </c>
      <c r="Y48" s="41">
        <f t="shared" si="2"/>
        <v>526413</v>
      </c>
      <c r="Z48" s="42">
        <f>+IF(X48&lt;&gt;0,+(Y48/X48)*100,0)</f>
        <v>50.114668745840937</v>
      </c>
      <c r="AA48" s="39">
        <f>+AA32-AA47</f>
        <v>4201551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7600000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1900003</v>
      </c>
      <c r="Y50" s="45">
        <v>-1900003</v>
      </c>
      <c r="Z50" s="46">
        <v>-100</v>
      </c>
      <c r="AA50" s="44">
        <v>7600000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12626009</v>
      </c>
      <c r="D51" s="48">
        <f t="shared" si="3"/>
        <v>0</v>
      </c>
      <c r="E51" s="49">
        <f t="shared" si="3"/>
        <v>11801551</v>
      </c>
      <c r="F51" s="50">
        <f t="shared" si="3"/>
        <v>11801551</v>
      </c>
      <c r="G51" s="50">
        <f t="shared" si="3"/>
        <v>-264709</v>
      </c>
      <c r="H51" s="50">
        <f t="shared" si="3"/>
        <v>933538</v>
      </c>
      <c r="I51" s="50">
        <f t="shared" si="3"/>
        <v>908001</v>
      </c>
      <c r="J51" s="50">
        <f t="shared" si="3"/>
        <v>1576830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1576830</v>
      </c>
      <c r="X51" s="50">
        <f t="shared" si="3"/>
        <v>2950420</v>
      </c>
      <c r="Y51" s="50">
        <f t="shared" si="3"/>
        <v>-1373590</v>
      </c>
      <c r="Z51" s="51">
        <f>+IF(X51&lt;&gt;0,+(Y51/X51)*100,0)</f>
        <v>-46.55574460585273</v>
      </c>
      <c r="AA51" s="48">
        <f>SUM(AA48:AA50)</f>
        <v>11801551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12626009</v>
      </c>
      <c r="D53" s="54">
        <f>+D51-D52</f>
        <v>0</v>
      </c>
      <c r="E53" s="55">
        <f t="shared" si="4"/>
        <v>11801551</v>
      </c>
      <c r="F53" s="56">
        <f t="shared" si="4"/>
        <v>11801551</v>
      </c>
      <c r="G53" s="56">
        <f t="shared" si="4"/>
        <v>-264709</v>
      </c>
      <c r="H53" s="56">
        <f t="shared" si="4"/>
        <v>933538</v>
      </c>
      <c r="I53" s="56">
        <f t="shared" si="4"/>
        <v>908001</v>
      </c>
      <c r="J53" s="56">
        <f t="shared" si="4"/>
        <v>1576830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1576830</v>
      </c>
      <c r="X53" s="56">
        <f t="shared" si="4"/>
        <v>2950420</v>
      </c>
      <c r="Y53" s="56">
        <f t="shared" si="4"/>
        <v>-1373590</v>
      </c>
      <c r="Z53" s="57">
        <f>+IF(X53&lt;&gt;0,+(Y53/X53)*100,0)</f>
        <v>-46.55574460585273</v>
      </c>
      <c r="AA53" s="54">
        <f>+AA51-AA52</f>
        <v>11801551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12626009</v>
      </c>
      <c r="D56" s="48">
        <f>SUM(D53:D55)</f>
        <v>0</v>
      </c>
      <c r="E56" s="49">
        <f t="shared" si="5"/>
        <v>11801551</v>
      </c>
      <c r="F56" s="50">
        <f t="shared" si="5"/>
        <v>11801551</v>
      </c>
      <c r="G56" s="50">
        <f t="shared" si="5"/>
        <v>-264709</v>
      </c>
      <c r="H56" s="50">
        <f t="shared" si="5"/>
        <v>933538</v>
      </c>
      <c r="I56" s="50">
        <f t="shared" si="5"/>
        <v>908001</v>
      </c>
      <c r="J56" s="50">
        <f t="shared" si="5"/>
        <v>1576830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1576830</v>
      </c>
      <c r="X56" s="50">
        <f t="shared" si="5"/>
        <v>2950420</v>
      </c>
      <c r="Y56" s="50">
        <f t="shared" si="5"/>
        <v>-1373590</v>
      </c>
      <c r="Z56" s="51">
        <f>+IF(X56&lt;&gt;0,+(Y56/X56)*100,0)</f>
        <v>-46.55574460585273</v>
      </c>
      <c r="AA56" s="48">
        <f>SUM(AA53:AA55)</f>
        <v>11801551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12626009</v>
      </c>
      <c r="D59" s="65">
        <f>SUM(D56:D58)</f>
        <v>0</v>
      </c>
      <c r="E59" s="66">
        <f t="shared" si="6"/>
        <v>11801551</v>
      </c>
      <c r="F59" s="67">
        <f t="shared" si="6"/>
        <v>11801551</v>
      </c>
      <c r="G59" s="67">
        <f t="shared" si="6"/>
        <v>-264709</v>
      </c>
      <c r="H59" s="67">
        <f t="shared" si="6"/>
        <v>933538</v>
      </c>
      <c r="I59" s="67">
        <f t="shared" si="6"/>
        <v>908001</v>
      </c>
      <c r="J59" s="67">
        <f t="shared" si="6"/>
        <v>1576830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1576830</v>
      </c>
      <c r="X59" s="67">
        <f t="shared" si="6"/>
        <v>2950420</v>
      </c>
      <c r="Y59" s="67">
        <f t="shared" si="6"/>
        <v>-1373590</v>
      </c>
      <c r="Z59" s="68">
        <f>+IF(X59&lt;&gt;0,+(Y59/X59)*100,0)</f>
        <v>-46.55574460585273</v>
      </c>
      <c r="AA59" s="65">
        <f>SUM(AA56:AA58)</f>
        <v>11801551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26779</v>
      </c>
      <c r="D10" s="20"/>
      <c r="E10" s="21">
        <v>63987</v>
      </c>
      <c r="F10" s="22">
        <v>63987</v>
      </c>
      <c r="G10" s="22">
        <v>2253</v>
      </c>
      <c r="H10" s="22">
        <v>1190</v>
      </c>
      <c r="I10" s="22">
        <v>1657</v>
      </c>
      <c r="J10" s="22">
        <v>5100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5100</v>
      </c>
      <c r="X10" s="22">
        <v>15996</v>
      </c>
      <c r="Y10" s="22">
        <v>-10896</v>
      </c>
      <c r="Z10" s="23">
        <v>-68.117029257314329</v>
      </c>
      <c r="AA10" s="20">
        <v>63987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26779</v>
      </c>
      <c r="D32" s="29">
        <f t="shared" ref="D32:Y32" si="0">SUM(D6:D31)</f>
        <v>0</v>
      </c>
      <c r="E32" s="30">
        <f t="shared" si="0"/>
        <v>63987</v>
      </c>
      <c r="F32" s="31">
        <f t="shared" si="0"/>
        <v>63987</v>
      </c>
      <c r="G32" s="31">
        <f t="shared" si="0"/>
        <v>2253</v>
      </c>
      <c r="H32" s="31">
        <f t="shared" si="0"/>
        <v>1190</v>
      </c>
      <c r="I32" s="31">
        <f t="shared" si="0"/>
        <v>1657</v>
      </c>
      <c r="J32" s="31">
        <f t="shared" si="0"/>
        <v>5100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5100</v>
      </c>
      <c r="X32" s="31">
        <f t="shared" si="0"/>
        <v>15996</v>
      </c>
      <c r="Y32" s="31">
        <f t="shared" si="0"/>
        <v>-10896</v>
      </c>
      <c r="Z32" s="32">
        <f>+IF(X32&lt;&gt;0,+(Y32/X32)*100,0)</f>
        <v>-68.117029257314329</v>
      </c>
      <c r="AA32" s="29">
        <f>SUM(AA6:AA31)</f>
        <v>63987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26779</v>
      </c>
      <c r="D48" s="39">
        <f t="shared" si="2"/>
        <v>0</v>
      </c>
      <c r="E48" s="40">
        <f t="shared" si="2"/>
        <v>63987</v>
      </c>
      <c r="F48" s="41">
        <f t="shared" si="2"/>
        <v>63987</v>
      </c>
      <c r="G48" s="41">
        <f t="shared" si="2"/>
        <v>2253</v>
      </c>
      <c r="H48" s="41">
        <f t="shared" si="2"/>
        <v>1190</v>
      </c>
      <c r="I48" s="41">
        <f t="shared" si="2"/>
        <v>1657</v>
      </c>
      <c r="J48" s="41">
        <f t="shared" si="2"/>
        <v>5100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5100</v>
      </c>
      <c r="X48" s="41">
        <f t="shared" si="2"/>
        <v>15996</v>
      </c>
      <c r="Y48" s="41">
        <f t="shared" si="2"/>
        <v>-10896</v>
      </c>
      <c r="Z48" s="42">
        <f>+IF(X48&lt;&gt;0,+(Y48/X48)*100,0)</f>
        <v>-68.117029257314329</v>
      </c>
      <c r="AA48" s="39">
        <f>+AA32-AA47</f>
        <v>63987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26779</v>
      </c>
      <c r="D51" s="48">
        <f t="shared" si="3"/>
        <v>0</v>
      </c>
      <c r="E51" s="49">
        <f t="shared" si="3"/>
        <v>63987</v>
      </c>
      <c r="F51" s="50">
        <f t="shared" si="3"/>
        <v>63987</v>
      </c>
      <c r="G51" s="50">
        <f t="shared" si="3"/>
        <v>2253</v>
      </c>
      <c r="H51" s="50">
        <f t="shared" si="3"/>
        <v>1190</v>
      </c>
      <c r="I51" s="50">
        <f t="shared" si="3"/>
        <v>1657</v>
      </c>
      <c r="J51" s="50">
        <f t="shared" si="3"/>
        <v>5100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5100</v>
      </c>
      <c r="X51" s="50">
        <f t="shared" si="3"/>
        <v>15996</v>
      </c>
      <c r="Y51" s="50">
        <f t="shared" si="3"/>
        <v>-10896</v>
      </c>
      <c r="Z51" s="51">
        <f>+IF(X51&lt;&gt;0,+(Y51/X51)*100,0)</f>
        <v>-68.117029257314329</v>
      </c>
      <c r="AA51" s="48">
        <f>SUM(AA48:AA50)</f>
        <v>63987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26779</v>
      </c>
      <c r="D53" s="54">
        <f>+D51-D52</f>
        <v>0</v>
      </c>
      <c r="E53" s="55">
        <f t="shared" si="4"/>
        <v>63987</v>
      </c>
      <c r="F53" s="56">
        <f t="shared" si="4"/>
        <v>63987</v>
      </c>
      <c r="G53" s="56">
        <f t="shared" si="4"/>
        <v>2253</v>
      </c>
      <c r="H53" s="56">
        <f t="shared" si="4"/>
        <v>1190</v>
      </c>
      <c r="I53" s="56">
        <f t="shared" si="4"/>
        <v>1657</v>
      </c>
      <c r="J53" s="56">
        <f t="shared" si="4"/>
        <v>5100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5100</v>
      </c>
      <c r="X53" s="56">
        <f t="shared" si="4"/>
        <v>15996</v>
      </c>
      <c r="Y53" s="56">
        <f t="shared" si="4"/>
        <v>-10896</v>
      </c>
      <c r="Z53" s="57">
        <f>+IF(X53&lt;&gt;0,+(Y53/X53)*100,0)</f>
        <v>-68.117029257314329</v>
      </c>
      <c r="AA53" s="54">
        <f>+AA51-AA52</f>
        <v>63987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26779</v>
      </c>
      <c r="D56" s="48">
        <f>SUM(D53:D55)</f>
        <v>0</v>
      </c>
      <c r="E56" s="49">
        <f t="shared" si="5"/>
        <v>63987</v>
      </c>
      <c r="F56" s="50">
        <f t="shared" si="5"/>
        <v>63987</v>
      </c>
      <c r="G56" s="50">
        <f t="shared" si="5"/>
        <v>2253</v>
      </c>
      <c r="H56" s="50">
        <f t="shared" si="5"/>
        <v>1190</v>
      </c>
      <c r="I56" s="50">
        <f t="shared" si="5"/>
        <v>1657</v>
      </c>
      <c r="J56" s="50">
        <f t="shared" si="5"/>
        <v>5100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5100</v>
      </c>
      <c r="X56" s="50">
        <f t="shared" si="5"/>
        <v>15996</v>
      </c>
      <c r="Y56" s="50">
        <f t="shared" si="5"/>
        <v>-10896</v>
      </c>
      <c r="Z56" s="51">
        <f>+IF(X56&lt;&gt;0,+(Y56/X56)*100,0)</f>
        <v>-68.117029257314329</v>
      </c>
      <c r="AA56" s="48">
        <f>SUM(AA53:AA55)</f>
        <v>63987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26779</v>
      </c>
      <c r="D59" s="65">
        <f>SUM(D56:D58)</f>
        <v>0</v>
      </c>
      <c r="E59" s="66">
        <f t="shared" si="6"/>
        <v>63987</v>
      </c>
      <c r="F59" s="67">
        <f t="shared" si="6"/>
        <v>63987</v>
      </c>
      <c r="G59" s="67">
        <f t="shared" si="6"/>
        <v>2253</v>
      </c>
      <c r="H59" s="67">
        <f t="shared" si="6"/>
        <v>1190</v>
      </c>
      <c r="I59" s="67">
        <f t="shared" si="6"/>
        <v>1657</v>
      </c>
      <c r="J59" s="67">
        <f t="shared" si="6"/>
        <v>5100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5100</v>
      </c>
      <c r="X59" s="67">
        <f t="shared" si="6"/>
        <v>15996</v>
      </c>
      <c r="Y59" s="67">
        <f t="shared" si="6"/>
        <v>-10896</v>
      </c>
      <c r="Z59" s="68">
        <f>+IF(X59&lt;&gt;0,+(Y59/X59)*100,0)</f>
        <v>-68.117029257314329</v>
      </c>
      <c r="AA59" s="65">
        <f>SUM(AA56:AA58)</f>
        <v>63987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-9698994</v>
      </c>
      <c r="D7" s="20"/>
      <c r="E7" s="21">
        <v>5897475</v>
      </c>
      <c r="F7" s="22">
        <v>5897475</v>
      </c>
      <c r="G7" s="22"/>
      <c r="H7" s="22"/>
      <c r="I7" s="22">
        <v>9017968</v>
      </c>
      <c r="J7" s="22">
        <v>9017968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9017968</v>
      </c>
      <c r="X7" s="22">
        <v>1474368</v>
      </c>
      <c r="Y7" s="22">
        <v>7543600</v>
      </c>
      <c r="Z7" s="23">
        <v>511.64973737899902</v>
      </c>
      <c r="AA7" s="20">
        <v>5897475</v>
      </c>
    </row>
    <row r="8" spans="1:27" x14ac:dyDescent="0.25">
      <c r="A8" s="19" t="s">
        <v>36</v>
      </c>
      <c r="B8" s="15" t="s">
        <v>32</v>
      </c>
      <c r="C8" s="20">
        <v>129981036</v>
      </c>
      <c r="D8" s="20"/>
      <c r="E8" s="21">
        <v>133607737</v>
      </c>
      <c r="F8" s="22">
        <v>133607737</v>
      </c>
      <c r="G8" s="22">
        <v>12591076</v>
      </c>
      <c r="H8" s="22">
        <v>12439548</v>
      </c>
      <c r="I8" s="22">
        <v>9010628</v>
      </c>
      <c r="J8" s="22">
        <v>34041252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34041252</v>
      </c>
      <c r="X8" s="22">
        <v>33401937</v>
      </c>
      <c r="Y8" s="22">
        <v>639315</v>
      </c>
      <c r="Z8" s="23">
        <v>1.9140057655937737</v>
      </c>
      <c r="AA8" s="20">
        <v>133607737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-137</v>
      </c>
      <c r="J10" s="22">
        <v>-137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-137</v>
      </c>
      <c r="X10" s="22"/>
      <c r="Y10" s="22">
        <v>-137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12471963</v>
      </c>
      <c r="D13" s="20"/>
      <c r="E13" s="21"/>
      <c r="F13" s="22"/>
      <c r="G13" s="22">
        <v>2030793</v>
      </c>
      <c r="H13" s="22">
        <v>-33297</v>
      </c>
      <c r="I13" s="22">
        <v>2400921</v>
      </c>
      <c r="J13" s="22">
        <v>4398417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4398417</v>
      </c>
      <c r="X13" s="22"/>
      <c r="Y13" s="22">
        <v>4398417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132754005</v>
      </c>
      <c r="D32" s="29">
        <f t="shared" ref="D32:Y32" si="0">SUM(D6:D31)</f>
        <v>0</v>
      </c>
      <c r="E32" s="30">
        <f t="shared" si="0"/>
        <v>139505212</v>
      </c>
      <c r="F32" s="31">
        <f t="shared" si="0"/>
        <v>139505212</v>
      </c>
      <c r="G32" s="31">
        <f t="shared" si="0"/>
        <v>14621869</v>
      </c>
      <c r="H32" s="31">
        <f t="shared" si="0"/>
        <v>12406251</v>
      </c>
      <c r="I32" s="31">
        <f t="shared" si="0"/>
        <v>20429380</v>
      </c>
      <c r="J32" s="31">
        <f t="shared" si="0"/>
        <v>47457500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47457500</v>
      </c>
      <c r="X32" s="31">
        <f t="shared" si="0"/>
        <v>34876305</v>
      </c>
      <c r="Y32" s="31">
        <f t="shared" si="0"/>
        <v>12581195</v>
      </c>
      <c r="Z32" s="32">
        <f>+IF(X32&lt;&gt;0,+(Y32/X32)*100,0)</f>
        <v>36.07376125423837</v>
      </c>
      <c r="AA32" s="29">
        <f>SUM(AA6:AA31)</f>
        <v>139505212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64523155</v>
      </c>
      <c r="D34" s="20"/>
      <c r="E34" s="21">
        <v>78817444</v>
      </c>
      <c r="F34" s="22">
        <v>78817444</v>
      </c>
      <c r="G34" s="22">
        <v>6169459</v>
      </c>
      <c r="H34" s="22">
        <v>5857852</v>
      </c>
      <c r="I34" s="22">
        <v>6685606</v>
      </c>
      <c r="J34" s="22">
        <v>18712917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18712917</v>
      </c>
      <c r="X34" s="22">
        <v>19704384</v>
      </c>
      <c r="Y34" s="22">
        <v>-991467</v>
      </c>
      <c r="Z34" s="23">
        <v>-5.0317076646496535</v>
      </c>
      <c r="AA34" s="20">
        <v>78817444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547094</v>
      </c>
      <c r="D37" s="20"/>
      <c r="E37" s="21">
        <v>1635000</v>
      </c>
      <c r="F37" s="22">
        <v>1635000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408750</v>
      </c>
      <c r="Y37" s="22">
        <v>-408750</v>
      </c>
      <c r="Z37" s="23">
        <v>-100</v>
      </c>
      <c r="AA37" s="20">
        <v>1635000</v>
      </c>
    </row>
    <row r="38" spans="1:27" x14ac:dyDescent="0.25">
      <c r="A38" s="19" t="s">
        <v>64</v>
      </c>
      <c r="B38" s="15" t="s">
        <v>32</v>
      </c>
      <c r="C38" s="20">
        <v>60691488</v>
      </c>
      <c r="D38" s="20"/>
      <c r="E38" s="21">
        <v>91729921</v>
      </c>
      <c r="F38" s="22">
        <v>91729921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22932480</v>
      </c>
      <c r="Y38" s="22">
        <v>-22932480</v>
      </c>
      <c r="Z38" s="23">
        <v>-100</v>
      </c>
      <c r="AA38" s="20">
        <v>91729921</v>
      </c>
    </row>
    <row r="39" spans="1:27" x14ac:dyDescent="0.25">
      <c r="A39" s="19" t="s">
        <v>65</v>
      </c>
      <c r="B39" s="15" t="s">
        <v>32</v>
      </c>
      <c r="C39" s="20">
        <v>129842</v>
      </c>
      <c r="D39" s="20"/>
      <c r="E39" s="21">
        <v>11314011</v>
      </c>
      <c r="F39" s="22">
        <v>11314011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2828505</v>
      </c>
      <c r="Y39" s="22">
        <v>-2828505</v>
      </c>
      <c r="Z39" s="23">
        <v>-100</v>
      </c>
      <c r="AA39" s="20">
        <v>11314011</v>
      </c>
    </row>
    <row r="40" spans="1:27" x14ac:dyDescent="0.25">
      <c r="A40" s="19" t="s">
        <v>40</v>
      </c>
      <c r="B40" s="15" t="s">
        <v>32</v>
      </c>
      <c r="C40" s="20">
        <v>6129</v>
      </c>
      <c r="D40" s="20"/>
      <c r="E40" s="21"/>
      <c r="F40" s="22"/>
      <c r="G40" s="22">
        <v>16502</v>
      </c>
      <c r="H40" s="22">
        <v>2680</v>
      </c>
      <c r="I40" s="22">
        <v>245172</v>
      </c>
      <c r="J40" s="22">
        <v>264354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264354</v>
      </c>
      <c r="X40" s="22"/>
      <c r="Y40" s="22">
        <v>264354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8596643</v>
      </c>
      <c r="D41" s="20"/>
      <c r="E41" s="21">
        <v>16884186</v>
      </c>
      <c r="F41" s="22">
        <v>16884186</v>
      </c>
      <c r="G41" s="22">
        <v>246</v>
      </c>
      <c r="H41" s="22">
        <v>350167</v>
      </c>
      <c r="I41" s="22">
        <v>756267</v>
      </c>
      <c r="J41" s="22">
        <v>1106680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1106680</v>
      </c>
      <c r="X41" s="22">
        <v>4221045</v>
      </c>
      <c r="Y41" s="22">
        <v>-3114365</v>
      </c>
      <c r="Z41" s="23">
        <v>-73.781847859949366</v>
      </c>
      <c r="AA41" s="20">
        <v>16884186</v>
      </c>
    </row>
    <row r="42" spans="1:27" x14ac:dyDescent="0.25">
      <c r="A42" s="19" t="s">
        <v>67</v>
      </c>
      <c r="B42" s="15" t="s">
        <v>32</v>
      </c>
      <c r="C42" s="20">
        <v>923426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7274607</v>
      </c>
      <c r="D44" s="20"/>
      <c r="E44" s="21">
        <v>3762728</v>
      </c>
      <c r="F44" s="22">
        <v>3762728</v>
      </c>
      <c r="G44" s="22">
        <v>875224</v>
      </c>
      <c r="H44" s="22">
        <v>992804</v>
      </c>
      <c r="I44" s="22">
        <v>928603</v>
      </c>
      <c r="J44" s="22">
        <v>2796631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2796631</v>
      </c>
      <c r="X44" s="22">
        <v>940680</v>
      </c>
      <c r="Y44" s="22">
        <v>1855951</v>
      </c>
      <c r="Z44" s="23">
        <v>197.29886890334652</v>
      </c>
      <c r="AA44" s="20">
        <v>3762728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142692384</v>
      </c>
      <c r="D47" s="29">
        <f t="shared" ref="D47:Y47" si="1">SUM(D34:D46)</f>
        <v>0</v>
      </c>
      <c r="E47" s="30">
        <f t="shared" si="1"/>
        <v>204143290</v>
      </c>
      <c r="F47" s="31">
        <f t="shared" si="1"/>
        <v>204143290</v>
      </c>
      <c r="G47" s="31">
        <f t="shared" si="1"/>
        <v>7061431</v>
      </c>
      <c r="H47" s="31">
        <f t="shared" si="1"/>
        <v>7203503</v>
      </c>
      <c r="I47" s="31">
        <f t="shared" si="1"/>
        <v>8615648</v>
      </c>
      <c r="J47" s="31">
        <f t="shared" si="1"/>
        <v>22880582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22880582</v>
      </c>
      <c r="X47" s="31">
        <f t="shared" si="1"/>
        <v>51035844</v>
      </c>
      <c r="Y47" s="31">
        <f t="shared" si="1"/>
        <v>-28155262</v>
      </c>
      <c r="Z47" s="32">
        <f>+IF(X47&lt;&gt;0,+(Y47/X47)*100,0)</f>
        <v>-55.167622974942866</v>
      </c>
      <c r="AA47" s="29">
        <f>SUM(AA34:AA46)</f>
        <v>204143290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-9938379</v>
      </c>
      <c r="D48" s="39">
        <f t="shared" si="2"/>
        <v>0</v>
      </c>
      <c r="E48" s="40">
        <f t="shared" si="2"/>
        <v>-64638078</v>
      </c>
      <c r="F48" s="41">
        <f t="shared" si="2"/>
        <v>-64638078</v>
      </c>
      <c r="G48" s="41">
        <f t="shared" si="2"/>
        <v>7560438</v>
      </c>
      <c r="H48" s="41">
        <f t="shared" si="2"/>
        <v>5202748</v>
      </c>
      <c r="I48" s="41">
        <f t="shared" si="2"/>
        <v>11813732</v>
      </c>
      <c r="J48" s="41">
        <f t="shared" si="2"/>
        <v>24576918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24576918</v>
      </c>
      <c r="X48" s="41">
        <f t="shared" si="2"/>
        <v>-16159539</v>
      </c>
      <c r="Y48" s="41">
        <f t="shared" si="2"/>
        <v>40736457</v>
      </c>
      <c r="Z48" s="42">
        <f>+IF(X48&lt;&gt;0,+(Y48/X48)*100,0)</f>
        <v>-252.0892272978827</v>
      </c>
      <c r="AA48" s="39">
        <f>+AA32-AA47</f>
        <v>-64638078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-9938379</v>
      </c>
      <c r="D51" s="48">
        <f t="shared" si="3"/>
        <v>0</v>
      </c>
      <c r="E51" s="49">
        <f t="shared" si="3"/>
        <v>-64638078</v>
      </c>
      <c r="F51" s="50">
        <f t="shared" si="3"/>
        <v>-64638078</v>
      </c>
      <c r="G51" s="50">
        <f t="shared" si="3"/>
        <v>7560438</v>
      </c>
      <c r="H51" s="50">
        <f t="shared" si="3"/>
        <v>5202748</v>
      </c>
      <c r="I51" s="50">
        <f t="shared" si="3"/>
        <v>11813732</v>
      </c>
      <c r="J51" s="50">
        <f t="shared" si="3"/>
        <v>24576918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24576918</v>
      </c>
      <c r="X51" s="50">
        <f t="shared" si="3"/>
        <v>-16159539</v>
      </c>
      <c r="Y51" s="50">
        <f t="shared" si="3"/>
        <v>40736457</v>
      </c>
      <c r="Z51" s="51">
        <f>+IF(X51&lt;&gt;0,+(Y51/X51)*100,0)</f>
        <v>-252.0892272978827</v>
      </c>
      <c r="AA51" s="48">
        <f>SUM(AA48:AA50)</f>
        <v>-64638078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-9938379</v>
      </c>
      <c r="D53" s="54">
        <f>+D51-D52</f>
        <v>0</v>
      </c>
      <c r="E53" s="55">
        <f t="shared" si="4"/>
        <v>-64638078</v>
      </c>
      <c r="F53" s="56">
        <f t="shared" si="4"/>
        <v>-64638078</v>
      </c>
      <c r="G53" s="56">
        <f t="shared" si="4"/>
        <v>7560438</v>
      </c>
      <c r="H53" s="56">
        <f t="shared" si="4"/>
        <v>5202748</v>
      </c>
      <c r="I53" s="56">
        <f t="shared" si="4"/>
        <v>11813732</v>
      </c>
      <c r="J53" s="56">
        <f t="shared" si="4"/>
        <v>24576918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24576918</v>
      </c>
      <c r="X53" s="56">
        <f t="shared" si="4"/>
        <v>-16159539</v>
      </c>
      <c r="Y53" s="56">
        <f t="shared" si="4"/>
        <v>40736457</v>
      </c>
      <c r="Z53" s="57">
        <f>+IF(X53&lt;&gt;0,+(Y53/X53)*100,0)</f>
        <v>-252.0892272978827</v>
      </c>
      <c r="AA53" s="54">
        <f>+AA51-AA52</f>
        <v>-64638078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-9938379</v>
      </c>
      <c r="D56" s="48">
        <f>SUM(D53:D55)</f>
        <v>0</v>
      </c>
      <c r="E56" s="49">
        <f t="shared" si="5"/>
        <v>-64638078</v>
      </c>
      <c r="F56" s="50">
        <f t="shared" si="5"/>
        <v>-64638078</v>
      </c>
      <c r="G56" s="50">
        <f t="shared" si="5"/>
        <v>7560438</v>
      </c>
      <c r="H56" s="50">
        <f t="shared" si="5"/>
        <v>5202748</v>
      </c>
      <c r="I56" s="50">
        <f t="shared" si="5"/>
        <v>11813732</v>
      </c>
      <c r="J56" s="50">
        <f t="shared" si="5"/>
        <v>24576918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24576918</v>
      </c>
      <c r="X56" s="50">
        <f t="shared" si="5"/>
        <v>-16159539</v>
      </c>
      <c r="Y56" s="50">
        <f t="shared" si="5"/>
        <v>40736457</v>
      </c>
      <c r="Z56" s="51">
        <f>+IF(X56&lt;&gt;0,+(Y56/X56)*100,0)</f>
        <v>-252.0892272978827</v>
      </c>
      <c r="AA56" s="48">
        <f>SUM(AA53:AA55)</f>
        <v>-64638078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-9938379</v>
      </c>
      <c r="D59" s="65">
        <f>SUM(D56:D58)</f>
        <v>0</v>
      </c>
      <c r="E59" s="66">
        <f t="shared" si="6"/>
        <v>-64638078</v>
      </c>
      <c r="F59" s="67">
        <f t="shared" si="6"/>
        <v>-64638078</v>
      </c>
      <c r="G59" s="67">
        <f t="shared" si="6"/>
        <v>7560438</v>
      </c>
      <c r="H59" s="67">
        <f t="shared" si="6"/>
        <v>5202748</v>
      </c>
      <c r="I59" s="67">
        <f t="shared" si="6"/>
        <v>11813732</v>
      </c>
      <c r="J59" s="67">
        <f t="shared" si="6"/>
        <v>24576918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24576918</v>
      </c>
      <c r="X59" s="67">
        <f t="shared" si="6"/>
        <v>-16159539</v>
      </c>
      <c r="Y59" s="67">
        <f t="shared" si="6"/>
        <v>40736457</v>
      </c>
      <c r="Z59" s="68">
        <f>+IF(X59&lt;&gt;0,+(Y59/X59)*100,0)</f>
        <v>-252.0892272978827</v>
      </c>
      <c r="AA59" s="65">
        <f>SUM(AA56:AA58)</f>
        <v>-64638078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1083617</v>
      </c>
      <c r="D34" s="20"/>
      <c r="E34" s="21">
        <v>351498</v>
      </c>
      <c r="F34" s="22">
        <v>351498</v>
      </c>
      <c r="G34" s="22">
        <v>95859</v>
      </c>
      <c r="H34" s="22">
        <v>82806</v>
      </c>
      <c r="I34" s="22">
        <v>83210</v>
      </c>
      <c r="J34" s="22">
        <v>261875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261875</v>
      </c>
      <c r="X34" s="22">
        <v>87870</v>
      </c>
      <c r="Y34" s="22">
        <v>174005</v>
      </c>
      <c r="Z34" s="23">
        <v>198.02549220439286</v>
      </c>
      <c r="AA34" s="20">
        <v>351498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290880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79433</v>
      </c>
      <c r="D44" s="20"/>
      <c r="E44" s="21">
        <v>1</v>
      </c>
      <c r="F44" s="22">
        <v>1</v>
      </c>
      <c r="G44" s="22">
        <v>770</v>
      </c>
      <c r="H44" s="22">
        <v>640</v>
      </c>
      <c r="I44" s="22">
        <v>644</v>
      </c>
      <c r="J44" s="22">
        <v>2054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2054</v>
      </c>
      <c r="X44" s="22"/>
      <c r="Y44" s="22">
        <v>2054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2075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1456005</v>
      </c>
      <c r="D47" s="29">
        <f t="shared" ref="D47:Y47" si="1">SUM(D34:D46)</f>
        <v>0</v>
      </c>
      <c r="E47" s="30">
        <f t="shared" si="1"/>
        <v>351500</v>
      </c>
      <c r="F47" s="31">
        <f t="shared" si="1"/>
        <v>351500</v>
      </c>
      <c r="G47" s="31">
        <f t="shared" si="1"/>
        <v>96629</v>
      </c>
      <c r="H47" s="31">
        <f t="shared" si="1"/>
        <v>83446</v>
      </c>
      <c r="I47" s="31">
        <f t="shared" si="1"/>
        <v>83854</v>
      </c>
      <c r="J47" s="31">
        <f t="shared" si="1"/>
        <v>263929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263929</v>
      </c>
      <c r="X47" s="31">
        <f t="shared" si="1"/>
        <v>87870</v>
      </c>
      <c r="Y47" s="31">
        <f t="shared" si="1"/>
        <v>176059</v>
      </c>
      <c r="Z47" s="32">
        <f>+IF(X47&lt;&gt;0,+(Y47/X47)*100,0)</f>
        <v>200.36303630363034</v>
      </c>
      <c r="AA47" s="29">
        <f>SUM(AA34:AA46)</f>
        <v>351500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-1456005</v>
      </c>
      <c r="D48" s="39">
        <f t="shared" si="2"/>
        <v>0</v>
      </c>
      <c r="E48" s="40">
        <f t="shared" si="2"/>
        <v>-351500</v>
      </c>
      <c r="F48" s="41">
        <f t="shared" si="2"/>
        <v>-351500</v>
      </c>
      <c r="G48" s="41">
        <f t="shared" si="2"/>
        <v>-96629</v>
      </c>
      <c r="H48" s="41">
        <f t="shared" si="2"/>
        <v>-83446</v>
      </c>
      <c r="I48" s="41">
        <f t="shared" si="2"/>
        <v>-83854</v>
      </c>
      <c r="J48" s="41">
        <f t="shared" si="2"/>
        <v>-263929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-263929</v>
      </c>
      <c r="X48" s="41">
        <f t="shared" si="2"/>
        <v>-87870</v>
      </c>
      <c r="Y48" s="41">
        <f t="shared" si="2"/>
        <v>-176059</v>
      </c>
      <c r="Z48" s="42">
        <f>+IF(X48&lt;&gt;0,+(Y48/X48)*100,0)</f>
        <v>200.36303630363034</v>
      </c>
      <c r="AA48" s="39">
        <f>+AA32-AA47</f>
        <v>-351500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-1456005</v>
      </c>
      <c r="D51" s="48">
        <f t="shared" si="3"/>
        <v>0</v>
      </c>
      <c r="E51" s="49">
        <f t="shared" si="3"/>
        <v>-351500</v>
      </c>
      <c r="F51" s="50">
        <f t="shared" si="3"/>
        <v>-351500</v>
      </c>
      <c r="G51" s="50">
        <f t="shared" si="3"/>
        <v>-96629</v>
      </c>
      <c r="H51" s="50">
        <f t="shared" si="3"/>
        <v>-83446</v>
      </c>
      <c r="I51" s="50">
        <f t="shared" si="3"/>
        <v>-83854</v>
      </c>
      <c r="J51" s="50">
        <f t="shared" si="3"/>
        <v>-263929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-263929</v>
      </c>
      <c r="X51" s="50">
        <f t="shared" si="3"/>
        <v>-87870</v>
      </c>
      <c r="Y51" s="50">
        <f t="shared" si="3"/>
        <v>-176059</v>
      </c>
      <c r="Z51" s="51">
        <f>+IF(X51&lt;&gt;0,+(Y51/X51)*100,0)</f>
        <v>200.36303630363034</v>
      </c>
      <c r="AA51" s="48">
        <f>SUM(AA48:AA50)</f>
        <v>-351500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-1456005</v>
      </c>
      <c r="D53" s="54">
        <f>+D51-D52</f>
        <v>0</v>
      </c>
      <c r="E53" s="55">
        <f t="shared" si="4"/>
        <v>-351500</v>
      </c>
      <c r="F53" s="56">
        <f t="shared" si="4"/>
        <v>-351500</v>
      </c>
      <c r="G53" s="56">
        <f t="shared" si="4"/>
        <v>-96629</v>
      </c>
      <c r="H53" s="56">
        <f t="shared" si="4"/>
        <v>-83446</v>
      </c>
      <c r="I53" s="56">
        <f t="shared" si="4"/>
        <v>-83854</v>
      </c>
      <c r="J53" s="56">
        <f t="shared" si="4"/>
        <v>-263929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-263929</v>
      </c>
      <c r="X53" s="56">
        <f t="shared" si="4"/>
        <v>-87870</v>
      </c>
      <c r="Y53" s="56">
        <f t="shared" si="4"/>
        <v>-176059</v>
      </c>
      <c r="Z53" s="57">
        <f>+IF(X53&lt;&gt;0,+(Y53/X53)*100,0)</f>
        <v>200.36303630363034</v>
      </c>
      <c r="AA53" s="54">
        <f>+AA51-AA52</f>
        <v>-351500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-1456005</v>
      </c>
      <c r="D56" s="48">
        <f>SUM(D53:D55)</f>
        <v>0</v>
      </c>
      <c r="E56" s="49">
        <f t="shared" si="5"/>
        <v>-351500</v>
      </c>
      <c r="F56" s="50">
        <f t="shared" si="5"/>
        <v>-351500</v>
      </c>
      <c r="G56" s="50">
        <f t="shared" si="5"/>
        <v>-96629</v>
      </c>
      <c r="H56" s="50">
        <f t="shared" si="5"/>
        <v>-83446</v>
      </c>
      <c r="I56" s="50">
        <f t="shared" si="5"/>
        <v>-83854</v>
      </c>
      <c r="J56" s="50">
        <f t="shared" si="5"/>
        <v>-263929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-263929</v>
      </c>
      <c r="X56" s="50">
        <f t="shared" si="5"/>
        <v>-87870</v>
      </c>
      <c r="Y56" s="50">
        <f t="shared" si="5"/>
        <v>-176059</v>
      </c>
      <c r="Z56" s="51">
        <f>+IF(X56&lt;&gt;0,+(Y56/X56)*100,0)</f>
        <v>200.36303630363034</v>
      </c>
      <c r="AA56" s="48">
        <f>SUM(AA53:AA55)</f>
        <v>-351500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-1456005</v>
      </c>
      <c r="D59" s="65">
        <f>SUM(D56:D58)</f>
        <v>0</v>
      </c>
      <c r="E59" s="66">
        <f t="shared" si="6"/>
        <v>-351500</v>
      </c>
      <c r="F59" s="67">
        <f t="shared" si="6"/>
        <v>-351500</v>
      </c>
      <c r="G59" s="67">
        <f t="shared" si="6"/>
        <v>-96629</v>
      </c>
      <c r="H59" s="67">
        <f t="shared" si="6"/>
        <v>-83446</v>
      </c>
      <c r="I59" s="67">
        <f t="shared" si="6"/>
        <v>-83854</v>
      </c>
      <c r="J59" s="67">
        <f t="shared" si="6"/>
        <v>-263929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-263929</v>
      </c>
      <c r="X59" s="67">
        <f t="shared" si="6"/>
        <v>-87870</v>
      </c>
      <c r="Y59" s="67">
        <f t="shared" si="6"/>
        <v>-176059</v>
      </c>
      <c r="Z59" s="68">
        <f>+IF(X59&lt;&gt;0,+(Y59/X59)*100,0)</f>
        <v>200.36303630363034</v>
      </c>
      <c r="AA59" s="65">
        <f>SUM(AA56:AA58)</f>
        <v>-351500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11876</v>
      </c>
      <c r="D10" s="20"/>
      <c r="E10" s="21"/>
      <c r="F10" s="22"/>
      <c r="G10" s="22">
        <v>339</v>
      </c>
      <c r="H10" s="22">
        <v>186</v>
      </c>
      <c r="I10" s="22">
        <v>652</v>
      </c>
      <c r="J10" s="22">
        <v>1177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1177</v>
      </c>
      <c r="X10" s="22"/>
      <c r="Y10" s="22">
        <v>1177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11876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339</v>
      </c>
      <c r="H32" s="31">
        <f t="shared" si="0"/>
        <v>186</v>
      </c>
      <c r="I32" s="31">
        <f t="shared" si="0"/>
        <v>652</v>
      </c>
      <c r="J32" s="31">
        <f t="shared" si="0"/>
        <v>1177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1177</v>
      </c>
      <c r="X32" s="31">
        <f t="shared" si="0"/>
        <v>0</v>
      </c>
      <c r="Y32" s="31">
        <f t="shared" si="0"/>
        <v>1177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11876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339</v>
      </c>
      <c r="H48" s="41">
        <f t="shared" si="2"/>
        <v>186</v>
      </c>
      <c r="I48" s="41">
        <f t="shared" si="2"/>
        <v>652</v>
      </c>
      <c r="J48" s="41">
        <f t="shared" si="2"/>
        <v>1177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1177</v>
      </c>
      <c r="X48" s="41">
        <f t="shared" si="2"/>
        <v>0</v>
      </c>
      <c r="Y48" s="41">
        <f t="shared" si="2"/>
        <v>1177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11876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339</v>
      </c>
      <c r="H51" s="50">
        <f t="shared" si="3"/>
        <v>186</v>
      </c>
      <c r="I51" s="50">
        <f t="shared" si="3"/>
        <v>652</v>
      </c>
      <c r="J51" s="50">
        <f t="shared" si="3"/>
        <v>1177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1177</v>
      </c>
      <c r="X51" s="50">
        <f t="shared" si="3"/>
        <v>0</v>
      </c>
      <c r="Y51" s="50">
        <f t="shared" si="3"/>
        <v>1177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11876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339</v>
      </c>
      <c r="H53" s="56">
        <f t="shared" si="4"/>
        <v>186</v>
      </c>
      <c r="I53" s="56">
        <f t="shared" si="4"/>
        <v>652</v>
      </c>
      <c r="J53" s="56">
        <f t="shared" si="4"/>
        <v>1177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1177</v>
      </c>
      <c r="X53" s="56">
        <f t="shared" si="4"/>
        <v>0</v>
      </c>
      <c r="Y53" s="56">
        <f t="shared" si="4"/>
        <v>1177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11876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339</v>
      </c>
      <c r="H56" s="50">
        <f t="shared" si="5"/>
        <v>186</v>
      </c>
      <c r="I56" s="50">
        <f t="shared" si="5"/>
        <v>652</v>
      </c>
      <c r="J56" s="50">
        <f t="shared" si="5"/>
        <v>1177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1177</v>
      </c>
      <c r="X56" s="50">
        <f t="shared" si="5"/>
        <v>0</v>
      </c>
      <c r="Y56" s="50">
        <f t="shared" si="5"/>
        <v>1177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11876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339</v>
      </c>
      <c r="H59" s="67">
        <f t="shared" si="6"/>
        <v>186</v>
      </c>
      <c r="I59" s="67">
        <f t="shared" si="6"/>
        <v>652</v>
      </c>
      <c r="J59" s="67">
        <f t="shared" si="6"/>
        <v>1177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1177</v>
      </c>
      <c r="X59" s="67">
        <f t="shared" si="6"/>
        <v>0</v>
      </c>
      <c r="Y59" s="67">
        <f t="shared" si="6"/>
        <v>1177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66860562</v>
      </c>
      <c r="D8" s="20"/>
      <c r="E8" s="21">
        <v>88167412</v>
      </c>
      <c r="F8" s="22">
        <v>88167412</v>
      </c>
      <c r="G8" s="22">
        <v>6016020</v>
      </c>
      <c r="H8" s="22">
        <v>5654275</v>
      </c>
      <c r="I8" s="22">
        <v>6015788</v>
      </c>
      <c r="J8" s="22">
        <v>17686083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17686083</v>
      </c>
      <c r="X8" s="22">
        <v>16336836</v>
      </c>
      <c r="Y8" s="22">
        <v>1349247</v>
      </c>
      <c r="Z8" s="23">
        <v>8.258924800371382</v>
      </c>
      <c r="AA8" s="20">
        <v>88167412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66860562</v>
      </c>
      <c r="D32" s="29">
        <f t="shared" ref="D32:Y32" si="0">SUM(D6:D31)</f>
        <v>0</v>
      </c>
      <c r="E32" s="30">
        <f t="shared" si="0"/>
        <v>88167412</v>
      </c>
      <c r="F32" s="31">
        <f t="shared" si="0"/>
        <v>88167412</v>
      </c>
      <c r="G32" s="31">
        <f t="shared" si="0"/>
        <v>6016020</v>
      </c>
      <c r="H32" s="31">
        <f t="shared" si="0"/>
        <v>5654275</v>
      </c>
      <c r="I32" s="31">
        <f t="shared" si="0"/>
        <v>6015788</v>
      </c>
      <c r="J32" s="31">
        <f t="shared" si="0"/>
        <v>17686083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17686083</v>
      </c>
      <c r="X32" s="31">
        <f t="shared" si="0"/>
        <v>16336836</v>
      </c>
      <c r="Y32" s="31">
        <f t="shared" si="0"/>
        <v>1349247</v>
      </c>
      <c r="Z32" s="32">
        <f>+IF(X32&lt;&gt;0,+(Y32/X32)*100,0)</f>
        <v>8.258924800371382</v>
      </c>
      <c r="AA32" s="29">
        <f>SUM(AA6:AA31)</f>
        <v>88167412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5588497</v>
      </c>
      <c r="D34" s="20"/>
      <c r="E34" s="21">
        <v>20205355</v>
      </c>
      <c r="F34" s="22">
        <v>20205355</v>
      </c>
      <c r="G34" s="22">
        <v>210776</v>
      </c>
      <c r="H34" s="22">
        <v>183555</v>
      </c>
      <c r="I34" s="22">
        <v>176149</v>
      </c>
      <c r="J34" s="22">
        <v>570480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570480</v>
      </c>
      <c r="X34" s="22">
        <v>5051457</v>
      </c>
      <c r="Y34" s="22">
        <v>-4480977</v>
      </c>
      <c r="Z34" s="23">
        <v>-88.706624643147507</v>
      </c>
      <c r="AA34" s="20">
        <v>20205355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-1038245</v>
      </c>
      <c r="D37" s="20"/>
      <c r="E37" s="21">
        <v>4783527</v>
      </c>
      <c r="F37" s="22">
        <v>4783527</v>
      </c>
      <c r="G37" s="22"/>
      <c r="H37" s="22"/>
      <c r="I37" s="22">
        <v>264315</v>
      </c>
      <c r="J37" s="22">
        <v>264315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264315</v>
      </c>
      <c r="X37" s="22">
        <v>1195887</v>
      </c>
      <c r="Y37" s="22">
        <v>-931572</v>
      </c>
      <c r="Z37" s="23">
        <v>-77.897995379162083</v>
      </c>
      <c r="AA37" s="20">
        <v>4783527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223934588</v>
      </c>
      <c r="F38" s="22">
        <v>223934588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55983648</v>
      </c>
      <c r="Y38" s="22">
        <v>-55983648</v>
      </c>
      <c r="Z38" s="23">
        <v>-100</v>
      </c>
      <c r="AA38" s="20">
        <v>223934588</v>
      </c>
    </row>
    <row r="39" spans="1:27" x14ac:dyDescent="0.25">
      <c r="A39" s="19" t="s">
        <v>65</v>
      </c>
      <c r="B39" s="15" t="s">
        <v>32</v>
      </c>
      <c r="C39" s="20">
        <v>10291680</v>
      </c>
      <c r="D39" s="20"/>
      <c r="E39" s="21">
        <v>19245989</v>
      </c>
      <c r="F39" s="22">
        <v>19245989</v>
      </c>
      <c r="G39" s="22"/>
      <c r="H39" s="22"/>
      <c r="I39" s="22">
        <v>4811497</v>
      </c>
      <c r="J39" s="22">
        <v>4811497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4811497</v>
      </c>
      <c r="X39" s="22">
        <v>4181021</v>
      </c>
      <c r="Y39" s="22">
        <v>630476</v>
      </c>
      <c r="Z39" s="23">
        <v>15.079474606800588</v>
      </c>
      <c r="AA39" s="20">
        <v>19245989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7584750</v>
      </c>
      <c r="D41" s="20"/>
      <c r="E41" s="21">
        <v>37146718</v>
      </c>
      <c r="F41" s="22">
        <v>37146718</v>
      </c>
      <c r="G41" s="22">
        <v>147483</v>
      </c>
      <c r="H41" s="22">
        <v>572713</v>
      </c>
      <c r="I41" s="22">
        <v>237296</v>
      </c>
      <c r="J41" s="22">
        <v>957492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957492</v>
      </c>
      <c r="X41" s="22">
        <v>9373110</v>
      </c>
      <c r="Y41" s="22">
        <v>-8415618</v>
      </c>
      <c r="Z41" s="23">
        <v>-89.784692594026964</v>
      </c>
      <c r="AA41" s="20">
        <v>37146718</v>
      </c>
    </row>
    <row r="42" spans="1:27" x14ac:dyDescent="0.25">
      <c r="A42" s="19" t="s">
        <v>67</v>
      </c>
      <c r="B42" s="15" t="s">
        <v>32</v>
      </c>
      <c r="C42" s="20">
        <v>25632895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12704799</v>
      </c>
      <c r="X42" s="22">
        <v>10462506</v>
      </c>
      <c r="Y42" s="22">
        <v>2242293</v>
      </c>
      <c r="Z42" s="23">
        <v>21.431700971067542</v>
      </c>
      <c r="AA42" s="20">
        <v>41850000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3725867</v>
      </c>
      <c r="D44" s="20"/>
      <c r="E44" s="21">
        <v>6274535</v>
      </c>
      <c r="F44" s="22">
        <v>6274535</v>
      </c>
      <c r="G44" s="22">
        <v>268025</v>
      </c>
      <c r="H44" s="22">
        <v>356195</v>
      </c>
      <c r="I44" s="22">
        <v>346749</v>
      </c>
      <c r="J44" s="22">
        <v>970969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970969</v>
      </c>
      <c r="X44" s="22">
        <v>1549125</v>
      </c>
      <c r="Y44" s="22">
        <v>-578156</v>
      </c>
      <c r="Z44" s="23">
        <v>-37.321455660453481</v>
      </c>
      <c r="AA44" s="20">
        <v>6274535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51785444</v>
      </c>
      <c r="D47" s="29">
        <f t="shared" ref="D47:Y47" si="1">SUM(D34:D46)</f>
        <v>0</v>
      </c>
      <c r="E47" s="30">
        <f t="shared" si="1"/>
        <v>353440712</v>
      </c>
      <c r="F47" s="31">
        <f t="shared" si="1"/>
        <v>353440712</v>
      </c>
      <c r="G47" s="31">
        <f t="shared" si="1"/>
        <v>626284</v>
      </c>
      <c r="H47" s="31">
        <f t="shared" si="1"/>
        <v>1112463</v>
      </c>
      <c r="I47" s="31">
        <f t="shared" si="1"/>
        <v>18540805</v>
      </c>
      <c r="J47" s="31">
        <f t="shared" si="1"/>
        <v>20279552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20279552</v>
      </c>
      <c r="X47" s="31">
        <f t="shared" si="1"/>
        <v>87796754</v>
      </c>
      <c r="Y47" s="31">
        <f t="shared" si="1"/>
        <v>-67517202</v>
      </c>
      <c r="Z47" s="32">
        <f>+IF(X47&lt;&gt;0,+(Y47/X47)*100,0)</f>
        <v>-76.901706411606057</v>
      </c>
      <c r="AA47" s="29">
        <f>SUM(AA34:AA46)</f>
        <v>353440712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15075118</v>
      </c>
      <c r="D48" s="39">
        <f t="shared" si="2"/>
        <v>0</v>
      </c>
      <c r="E48" s="40">
        <f t="shared" si="2"/>
        <v>-265273300</v>
      </c>
      <c r="F48" s="41">
        <f t="shared" si="2"/>
        <v>-265273300</v>
      </c>
      <c r="G48" s="41">
        <f t="shared" si="2"/>
        <v>5389736</v>
      </c>
      <c r="H48" s="41">
        <f t="shared" si="2"/>
        <v>4541812</v>
      </c>
      <c r="I48" s="41">
        <f t="shared" si="2"/>
        <v>-12525017</v>
      </c>
      <c r="J48" s="41">
        <f t="shared" si="2"/>
        <v>-2593469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-2593469</v>
      </c>
      <c r="X48" s="41">
        <f t="shared" si="2"/>
        <v>-71459918</v>
      </c>
      <c r="Y48" s="41">
        <f t="shared" si="2"/>
        <v>68866449</v>
      </c>
      <c r="Z48" s="42">
        <f>+IF(X48&lt;&gt;0,+(Y48/X48)*100,0)</f>
        <v>-96.370736109716788</v>
      </c>
      <c r="AA48" s="39">
        <f>+AA32-AA47</f>
        <v>-265273300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15075118</v>
      </c>
      <c r="D51" s="48">
        <f t="shared" si="3"/>
        <v>0</v>
      </c>
      <c r="E51" s="49">
        <f t="shared" si="3"/>
        <v>-265273300</v>
      </c>
      <c r="F51" s="50">
        <f t="shared" si="3"/>
        <v>-265273300</v>
      </c>
      <c r="G51" s="50">
        <f t="shared" si="3"/>
        <v>5389736</v>
      </c>
      <c r="H51" s="50">
        <f t="shared" si="3"/>
        <v>4541812</v>
      </c>
      <c r="I51" s="50">
        <f t="shared" si="3"/>
        <v>-12525017</v>
      </c>
      <c r="J51" s="50">
        <f t="shared" si="3"/>
        <v>-2593469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-2593469</v>
      </c>
      <c r="X51" s="50">
        <f t="shared" si="3"/>
        <v>-71459918</v>
      </c>
      <c r="Y51" s="50">
        <f t="shared" si="3"/>
        <v>68866449</v>
      </c>
      <c r="Z51" s="51">
        <f>+IF(X51&lt;&gt;0,+(Y51/X51)*100,0)</f>
        <v>-96.370736109716788</v>
      </c>
      <c r="AA51" s="48">
        <f>SUM(AA48:AA50)</f>
        <v>-265273300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15075118</v>
      </c>
      <c r="D53" s="54">
        <f>+D51-D52</f>
        <v>0</v>
      </c>
      <c r="E53" s="55">
        <f t="shared" si="4"/>
        <v>-265273300</v>
      </c>
      <c r="F53" s="56">
        <f t="shared" si="4"/>
        <v>-265273300</v>
      </c>
      <c r="G53" s="56">
        <f t="shared" si="4"/>
        <v>5389736</v>
      </c>
      <c r="H53" s="56">
        <f t="shared" si="4"/>
        <v>4541812</v>
      </c>
      <c r="I53" s="56">
        <f t="shared" si="4"/>
        <v>-12525017</v>
      </c>
      <c r="J53" s="56">
        <f t="shared" si="4"/>
        <v>-2593469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-2593469</v>
      </c>
      <c r="X53" s="56">
        <f t="shared" si="4"/>
        <v>-71459918</v>
      </c>
      <c r="Y53" s="56">
        <f t="shared" si="4"/>
        <v>68866449</v>
      </c>
      <c r="Z53" s="57">
        <f>+IF(X53&lt;&gt;0,+(Y53/X53)*100,0)</f>
        <v>-96.370736109716788</v>
      </c>
      <c r="AA53" s="54">
        <f>+AA51-AA52</f>
        <v>-265273300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15075118</v>
      </c>
      <c r="D56" s="48">
        <f>SUM(D53:D55)</f>
        <v>0</v>
      </c>
      <c r="E56" s="49">
        <f t="shared" si="5"/>
        <v>-265273300</v>
      </c>
      <c r="F56" s="50">
        <f t="shared" si="5"/>
        <v>-265273300</v>
      </c>
      <c r="G56" s="50">
        <f t="shared" si="5"/>
        <v>5389736</v>
      </c>
      <c r="H56" s="50">
        <f t="shared" si="5"/>
        <v>4541812</v>
      </c>
      <c r="I56" s="50">
        <f t="shared" si="5"/>
        <v>-12525017</v>
      </c>
      <c r="J56" s="50">
        <f t="shared" si="5"/>
        <v>-2593469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-2593469</v>
      </c>
      <c r="X56" s="50">
        <f t="shared" si="5"/>
        <v>-71459918</v>
      </c>
      <c r="Y56" s="50">
        <f t="shared" si="5"/>
        <v>68866449</v>
      </c>
      <c r="Z56" s="51">
        <f>+IF(X56&lt;&gt;0,+(Y56/X56)*100,0)</f>
        <v>-96.370736109716788</v>
      </c>
      <c r="AA56" s="48">
        <f>SUM(AA53:AA55)</f>
        <v>-265273300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15075118</v>
      </c>
      <c r="D59" s="65">
        <f>SUM(D56:D58)</f>
        <v>0</v>
      </c>
      <c r="E59" s="66">
        <f t="shared" si="6"/>
        <v>-265273300</v>
      </c>
      <c r="F59" s="67">
        <f t="shared" si="6"/>
        <v>-265273300</v>
      </c>
      <c r="G59" s="67">
        <f t="shared" si="6"/>
        <v>5389736</v>
      </c>
      <c r="H59" s="67">
        <f t="shared" si="6"/>
        <v>4541812</v>
      </c>
      <c r="I59" s="67">
        <f t="shared" si="6"/>
        <v>-12525017</v>
      </c>
      <c r="J59" s="67">
        <f t="shared" si="6"/>
        <v>-2593469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-2593469</v>
      </c>
      <c r="X59" s="67">
        <f t="shared" si="6"/>
        <v>-71459918</v>
      </c>
      <c r="Y59" s="67">
        <f t="shared" si="6"/>
        <v>68866449</v>
      </c>
      <c r="Z59" s="68">
        <f>+IF(X59&lt;&gt;0,+(Y59/X59)*100,0)</f>
        <v>-96.370736109716788</v>
      </c>
      <c r="AA59" s="65">
        <f>SUM(AA56:AA58)</f>
        <v>-265273300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5945343</v>
      </c>
      <c r="D34" s="20"/>
      <c r="E34" s="21">
        <v>4897428</v>
      </c>
      <c r="F34" s="22">
        <v>4897455</v>
      </c>
      <c r="G34" s="22">
        <v>319366</v>
      </c>
      <c r="H34" s="22">
        <v>179495</v>
      </c>
      <c r="I34" s="22">
        <v>231630</v>
      </c>
      <c r="J34" s="22">
        <v>730491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730491</v>
      </c>
      <c r="X34" s="22">
        <v>1224387</v>
      </c>
      <c r="Y34" s="22">
        <v>-493896</v>
      </c>
      <c r="Z34" s="23">
        <v>-40.338226394105789</v>
      </c>
      <c r="AA34" s="20">
        <v>4897455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18127</v>
      </c>
      <c r="F37" s="22">
        <v>18127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4536</v>
      </c>
      <c r="Y37" s="22">
        <v>-4536</v>
      </c>
      <c r="Z37" s="23">
        <v>-100</v>
      </c>
      <c r="AA37" s="20">
        <v>18127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1196085</v>
      </c>
      <c r="D39" s="20"/>
      <c r="E39" s="21">
        <v>1385755</v>
      </c>
      <c r="F39" s="22">
        <v>1385755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1385755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184140</v>
      </c>
      <c r="D41" s="20"/>
      <c r="E41" s="21">
        <v>984060</v>
      </c>
      <c r="F41" s="22">
        <v>984060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246024</v>
      </c>
      <c r="Y41" s="22">
        <v>-246024</v>
      </c>
      <c r="Z41" s="23">
        <v>-100</v>
      </c>
      <c r="AA41" s="20">
        <v>984060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28089</v>
      </c>
      <c r="D44" s="20"/>
      <c r="E44" s="21">
        <v>33883</v>
      </c>
      <c r="F44" s="22">
        <v>33885</v>
      </c>
      <c r="G44" s="22">
        <v>1993</v>
      </c>
      <c r="H44" s="22">
        <v>1419</v>
      </c>
      <c r="I44" s="22">
        <v>1937</v>
      </c>
      <c r="J44" s="22">
        <v>5349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5349</v>
      </c>
      <c r="X44" s="22">
        <v>11820</v>
      </c>
      <c r="Y44" s="22">
        <v>-6471</v>
      </c>
      <c r="Z44" s="23">
        <v>-54.746192893401016</v>
      </c>
      <c r="AA44" s="20">
        <v>33885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7353657</v>
      </c>
      <c r="D47" s="29">
        <f t="shared" ref="D47:Y47" si="1">SUM(D34:D46)</f>
        <v>0</v>
      </c>
      <c r="E47" s="30">
        <f t="shared" si="1"/>
        <v>8319253</v>
      </c>
      <c r="F47" s="31">
        <f t="shared" si="1"/>
        <v>8319282</v>
      </c>
      <c r="G47" s="31">
        <f t="shared" si="1"/>
        <v>321359</v>
      </c>
      <c r="H47" s="31">
        <f t="shared" si="1"/>
        <v>180914</v>
      </c>
      <c r="I47" s="31">
        <f t="shared" si="1"/>
        <v>233567</v>
      </c>
      <c r="J47" s="31">
        <f t="shared" si="1"/>
        <v>735840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735840</v>
      </c>
      <c r="X47" s="31">
        <f t="shared" si="1"/>
        <v>1486767</v>
      </c>
      <c r="Y47" s="31">
        <f t="shared" si="1"/>
        <v>-750927</v>
      </c>
      <c r="Z47" s="32">
        <f>+IF(X47&lt;&gt;0,+(Y47/X47)*100,0)</f>
        <v>-50.507376071704577</v>
      </c>
      <c r="AA47" s="29">
        <f>SUM(AA34:AA46)</f>
        <v>8319282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-7353657</v>
      </c>
      <c r="D48" s="39">
        <f t="shared" si="2"/>
        <v>0</v>
      </c>
      <c r="E48" s="40">
        <f t="shared" si="2"/>
        <v>-8319253</v>
      </c>
      <c r="F48" s="41">
        <f t="shared" si="2"/>
        <v>-8319282</v>
      </c>
      <c r="G48" s="41">
        <f t="shared" si="2"/>
        <v>-321359</v>
      </c>
      <c r="H48" s="41">
        <f t="shared" si="2"/>
        <v>-180914</v>
      </c>
      <c r="I48" s="41">
        <f t="shared" si="2"/>
        <v>-233567</v>
      </c>
      <c r="J48" s="41">
        <f t="shared" si="2"/>
        <v>-735840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-735840</v>
      </c>
      <c r="X48" s="41">
        <f t="shared" si="2"/>
        <v>-1486767</v>
      </c>
      <c r="Y48" s="41">
        <f t="shared" si="2"/>
        <v>750927</v>
      </c>
      <c r="Z48" s="42">
        <f>+IF(X48&lt;&gt;0,+(Y48/X48)*100,0)</f>
        <v>-50.507376071704577</v>
      </c>
      <c r="AA48" s="39">
        <f>+AA32-AA47</f>
        <v>-8319282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-7353657</v>
      </c>
      <c r="D51" s="48">
        <f t="shared" si="3"/>
        <v>0</v>
      </c>
      <c r="E51" s="49">
        <f t="shared" si="3"/>
        <v>-8319253</v>
      </c>
      <c r="F51" s="50">
        <f t="shared" si="3"/>
        <v>-8319282</v>
      </c>
      <c r="G51" s="50">
        <f t="shared" si="3"/>
        <v>-321359</v>
      </c>
      <c r="H51" s="50">
        <f t="shared" si="3"/>
        <v>-180914</v>
      </c>
      <c r="I51" s="50">
        <f t="shared" si="3"/>
        <v>-233567</v>
      </c>
      <c r="J51" s="50">
        <f t="shared" si="3"/>
        <v>-735840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-735840</v>
      </c>
      <c r="X51" s="50">
        <f t="shared" si="3"/>
        <v>-1486767</v>
      </c>
      <c r="Y51" s="50">
        <f t="shared" si="3"/>
        <v>750927</v>
      </c>
      <c r="Z51" s="51">
        <f>+IF(X51&lt;&gt;0,+(Y51/X51)*100,0)</f>
        <v>-50.507376071704577</v>
      </c>
      <c r="AA51" s="48">
        <f>SUM(AA48:AA50)</f>
        <v>-8319282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-7353657</v>
      </c>
      <c r="D53" s="54">
        <f>+D51-D52</f>
        <v>0</v>
      </c>
      <c r="E53" s="55">
        <f t="shared" si="4"/>
        <v>-8319253</v>
      </c>
      <c r="F53" s="56">
        <f t="shared" si="4"/>
        <v>-8319282</v>
      </c>
      <c r="G53" s="56">
        <f t="shared" si="4"/>
        <v>-321359</v>
      </c>
      <c r="H53" s="56">
        <f t="shared" si="4"/>
        <v>-180914</v>
      </c>
      <c r="I53" s="56">
        <f t="shared" si="4"/>
        <v>-233567</v>
      </c>
      <c r="J53" s="56">
        <f t="shared" si="4"/>
        <v>-735840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-735840</v>
      </c>
      <c r="X53" s="56">
        <f t="shared" si="4"/>
        <v>-1486767</v>
      </c>
      <c r="Y53" s="56">
        <f t="shared" si="4"/>
        <v>750927</v>
      </c>
      <c r="Z53" s="57">
        <f>+IF(X53&lt;&gt;0,+(Y53/X53)*100,0)</f>
        <v>-50.507376071704577</v>
      </c>
      <c r="AA53" s="54">
        <f>+AA51-AA52</f>
        <v>-8319282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-7353657</v>
      </c>
      <c r="D56" s="48">
        <f>SUM(D53:D55)</f>
        <v>0</v>
      </c>
      <c r="E56" s="49">
        <f t="shared" si="5"/>
        <v>-8319253</v>
      </c>
      <c r="F56" s="50">
        <f t="shared" si="5"/>
        <v>-8319282</v>
      </c>
      <c r="G56" s="50">
        <f t="shared" si="5"/>
        <v>-321359</v>
      </c>
      <c r="H56" s="50">
        <f t="shared" si="5"/>
        <v>-180914</v>
      </c>
      <c r="I56" s="50">
        <f t="shared" si="5"/>
        <v>-233567</v>
      </c>
      <c r="J56" s="50">
        <f t="shared" si="5"/>
        <v>-735840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-735840</v>
      </c>
      <c r="X56" s="50">
        <f t="shared" si="5"/>
        <v>-1486767</v>
      </c>
      <c r="Y56" s="50">
        <f t="shared" si="5"/>
        <v>750927</v>
      </c>
      <c r="Z56" s="51">
        <f>+IF(X56&lt;&gt;0,+(Y56/X56)*100,0)</f>
        <v>-50.507376071704577</v>
      </c>
      <c r="AA56" s="48">
        <f>SUM(AA53:AA55)</f>
        <v>-8319282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-7353657</v>
      </c>
      <c r="D59" s="65">
        <f>SUM(D56:D58)</f>
        <v>0</v>
      </c>
      <c r="E59" s="66">
        <f t="shared" si="6"/>
        <v>-8319253</v>
      </c>
      <c r="F59" s="67">
        <f t="shared" si="6"/>
        <v>-8319282</v>
      </c>
      <c r="G59" s="67">
        <f t="shared" si="6"/>
        <v>-321359</v>
      </c>
      <c r="H59" s="67">
        <f t="shared" si="6"/>
        <v>-180914</v>
      </c>
      <c r="I59" s="67">
        <f t="shared" si="6"/>
        <v>-233567</v>
      </c>
      <c r="J59" s="67">
        <f t="shared" si="6"/>
        <v>-735840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-735840</v>
      </c>
      <c r="X59" s="67">
        <f t="shared" si="6"/>
        <v>-1486767</v>
      </c>
      <c r="Y59" s="67">
        <f t="shared" si="6"/>
        <v>750927</v>
      </c>
      <c r="Z59" s="68">
        <f>+IF(X59&lt;&gt;0,+(Y59/X59)*100,0)</f>
        <v>-50.507376071704577</v>
      </c>
      <c r="AA59" s="65">
        <f>SUM(AA56:AA58)</f>
        <v>-8319282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34619002</v>
      </c>
      <c r="D8" s="20"/>
      <c r="E8" s="21">
        <v>46923476</v>
      </c>
      <c r="F8" s="22">
        <v>46923476</v>
      </c>
      <c r="G8" s="22">
        <v>35794</v>
      </c>
      <c r="H8" s="22">
        <v>2934565</v>
      </c>
      <c r="I8" s="22">
        <v>32821</v>
      </c>
      <c r="J8" s="22">
        <v>3003180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3003180</v>
      </c>
      <c r="X8" s="22">
        <v>11730879</v>
      </c>
      <c r="Y8" s="22">
        <v>-8727699</v>
      </c>
      <c r="Z8" s="23">
        <v>-74.399360866308484</v>
      </c>
      <c r="AA8" s="20">
        <v>46923476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1296</v>
      </c>
      <c r="H10" s="22">
        <v>9469</v>
      </c>
      <c r="I10" s="22"/>
      <c r="J10" s="22">
        <v>10765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10765</v>
      </c>
      <c r="X10" s="22"/>
      <c r="Y10" s="22">
        <v>10765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16239829</v>
      </c>
      <c r="D13" s="20"/>
      <c r="E13" s="21">
        <v>20754525</v>
      </c>
      <c r="F13" s="22">
        <v>20754525</v>
      </c>
      <c r="G13" s="22"/>
      <c r="H13" s="22">
        <v>1894729</v>
      </c>
      <c r="I13" s="22"/>
      <c r="J13" s="22">
        <v>1894729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1894729</v>
      </c>
      <c r="X13" s="22">
        <v>5188629</v>
      </c>
      <c r="Y13" s="22">
        <v>-3293900</v>
      </c>
      <c r="Z13" s="23">
        <v>-63.483051110418579</v>
      </c>
      <c r="AA13" s="20">
        <v>20754525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9380799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60239630</v>
      </c>
      <c r="D32" s="29">
        <f t="shared" ref="D32:Y32" si="0">SUM(D6:D31)</f>
        <v>0</v>
      </c>
      <c r="E32" s="30">
        <f t="shared" si="0"/>
        <v>67678001</v>
      </c>
      <c r="F32" s="31">
        <f t="shared" si="0"/>
        <v>67678001</v>
      </c>
      <c r="G32" s="31">
        <f t="shared" si="0"/>
        <v>37090</v>
      </c>
      <c r="H32" s="31">
        <f t="shared" si="0"/>
        <v>4838763</v>
      </c>
      <c r="I32" s="31">
        <f t="shared" si="0"/>
        <v>32821</v>
      </c>
      <c r="J32" s="31">
        <f t="shared" si="0"/>
        <v>4908674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4908674</v>
      </c>
      <c r="X32" s="31">
        <f t="shared" si="0"/>
        <v>16919508</v>
      </c>
      <c r="Y32" s="31">
        <f t="shared" si="0"/>
        <v>-12010834</v>
      </c>
      <c r="Z32" s="32">
        <f>+IF(X32&lt;&gt;0,+(Y32/X32)*100,0)</f>
        <v>-70.988080740882069</v>
      </c>
      <c r="AA32" s="29">
        <f>SUM(AA6:AA31)</f>
        <v>67678001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12212172</v>
      </c>
      <c r="D34" s="20"/>
      <c r="E34" s="21">
        <v>38130177</v>
      </c>
      <c r="F34" s="22">
        <v>38130177</v>
      </c>
      <c r="G34" s="22">
        <v>691941</v>
      </c>
      <c r="H34" s="22">
        <v>712955</v>
      </c>
      <c r="I34" s="22">
        <v>712955</v>
      </c>
      <c r="J34" s="22">
        <v>2117851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2117851</v>
      </c>
      <c r="X34" s="22">
        <v>8999292</v>
      </c>
      <c r="Y34" s="22">
        <v>-6881441</v>
      </c>
      <c r="Z34" s="23">
        <v>-76.46647091793443</v>
      </c>
      <c r="AA34" s="20">
        <v>38130177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562712</v>
      </c>
      <c r="D37" s="20"/>
      <c r="E37" s="21">
        <v>2813050</v>
      </c>
      <c r="F37" s="22">
        <v>2813050</v>
      </c>
      <c r="G37" s="22">
        <v>8167</v>
      </c>
      <c r="H37" s="22">
        <v>20507</v>
      </c>
      <c r="I37" s="22">
        <v>52396</v>
      </c>
      <c r="J37" s="22">
        <v>81070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81070</v>
      </c>
      <c r="X37" s="22">
        <v>703257</v>
      </c>
      <c r="Y37" s="22">
        <v>-622187</v>
      </c>
      <c r="Z37" s="23">
        <v>-88.472208595150846</v>
      </c>
      <c r="AA37" s="20">
        <v>2813050</v>
      </c>
    </row>
    <row r="38" spans="1:27" x14ac:dyDescent="0.25">
      <c r="A38" s="19" t="s">
        <v>64</v>
      </c>
      <c r="B38" s="15" t="s">
        <v>32</v>
      </c>
      <c r="C38" s="20">
        <v>9217869</v>
      </c>
      <c r="D38" s="20"/>
      <c r="E38" s="21">
        <v>18408365</v>
      </c>
      <c r="F38" s="22">
        <v>18408365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4602093</v>
      </c>
      <c r="Y38" s="22">
        <v>-4602093</v>
      </c>
      <c r="Z38" s="23">
        <v>-100</v>
      </c>
      <c r="AA38" s="20">
        <v>18408365</v>
      </c>
    </row>
    <row r="39" spans="1:27" x14ac:dyDescent="0.25">
      <c r="A39" s="19" t="s">
        <v>65</v>
      </c>
      <c r="B39" s="15" t="s">
        <v>32</v>
      </c>
      <c r="C39" s="20">
        <v>15453006</v>
      </c>
      <c r="D39" s="20"/>
      <c r="E39" s="21">
        <v>30152000</v>
      </c>
      <c r="F39" s="22">
        <v>30152000</v>
      </c>
      <c r="G39" s="22"/>
      <c r="H39" s="22"/>
      <c r="I39" s="22">
        <v>3389705</v>
      </c>
      <c r="J39" s="22">
        <v>3389705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3389705</v>
      </c>
      <c r="X39" s="22">
        <v>7538001</v>
      </c>
      <c r="Y39" s="22">
        <v>-4148296</v>
      </c>
      <c r="Z39" s="23">
        <v>-55.031778318946891</v>
      </c>
      <c r="AA39" s="20">
        <v>30152000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15413918</v>
      </c>
      <c r="D41" s="20"/>
      <c r="E41" s="21">
        <v>14113900</v>
      </c>
      <c r="F41" s="22">
        <v>14113900</v>
      </c>
      <c r="G41" s="22"/>
      <c r="H41" s="22">
        <v>1448240</v>
      </c>
      <c r="I41" s="22">
        <v>1966794</v>
      </c>
      <c r="J41" s="22">
        <v>3415034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3415034</v>
      </c>
      <c r="X41" s="22">
        <v>3528471</v>
      </c>
      <c r="Y41" s="22">
        <v>-113437</v>
      </c>
      <c r="Z41" s="23">
        <v>-3.2149052663320745</v>
      </c>
      <c r="AA41" s="20">
        <v>14113900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</v>
      </c>
      <c r="F43" s="22">
        <v>2</v>
      </c>
      <c r="G43" s="22">
        <v>44540</v>
      </c>
      <c r="H43" s="22">
        <v>153496</v>
      </c>
      <c r="I43" s="22">
        <v>81515</v>
      </c>
      <c r="J43" s="22">
        <v>279551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279551</v>
      </c>
      <c r="X43" s="22"/>
      <c r="Y43" s="22">
        <v>279551</v>
      </c>
      <c r="Z43" s="23"/>
      <c r="AA43" s="20">
        <v>2</v>
      </c>
    </row>
    <row r="44" spans="1:27" x14ac:dyDescent="0.25">
      <c r="A44" s="19" t="s">
        <v>69</v>
      </c>
      <c r="B44" s="15" t="s">
        <v>32</v>
      </c>
      <c r="C44" s="20">
        <v>4453170</v>
      </c>
      <c r="D44" s="20"/>
      <c r="E44" s="21">
        <v>19040831</v>
      </c>
      <c r="F44" s="22">
        <v>19040831</v>
      </c>
      <c r="G44" s="22">
        <v>1548714</v>
      </c>
      <c r="H44" s="22">
        <v>1880882</v>
      </c>
      <c r="I44" s="22">
        <v>1620526</v>
      </c>
      <c r="J44" s="22">
        <v>5050122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5050122</v>
      </c>
      <c r="X44" s="22">
        <v>4760199</v>
      </c>
      <c r="Y44" s="22">
        <v>289923</v>
      </c>
      <c r="Z44" s="23">
        <v>6.0905647011816102</v>
      </c>
      <c r="AA44" s="20">
        <v>19040831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57312847</v>
      </c>
      <c r="D47" s="29">
        <f t="shared" ref="D47:Y47" si="1">SUM(D34:D46)</f>
        <v>0</v>
      </c>
      <c r="E47" s="30">
        <f t="shared" si="1"/>
        <v>122658325</v>
      </c>
      <c r="F47" s="31">
        <f t="shared" si="1"/>
        <v>122658325</v>
      </c>
      <c r="G47" s="31">
        <f t="shared" si="1"/>
        <v>2293362</v>
      </c>
      <c r="H47" s="31">
        <f t="shared" si="1"/>
        <v>4216080</v>
      </c>
      <c r="I47" s="31">
        <f t="shared" si="1"/>
        <v>7823891</v>
      </c>
      <c r="J47" s="31">
        <f t="shared" si="1"/>
        <v>14333333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14333333</v>
      </c>
      <c r="X47" s="31">
        <f t="shared" si="1"/>
        <v>30131313</v>
      </c>
      <c r="Y47" s="31">
        <f t="shared" si="1"/>
        <v>-15797980</v>
      </c>
      <c r="Z47" s="32">
        <f>+IF(X47&lt;&gt;0,+(Y47/X47)*100,0)</f>
        <v>-52.430440054172209</v>
      </c>
      <c r="AA47" s="29">
        <f>SUM(AA34:AA46)</f>
        <v>122658325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2926783</v>
      </c>
      <c r="D48" s="39">
        <f t="shared" si="2"/>
        <v>0</v>
      </c>
      <c r="E48" s="40">
        <f t="shared" si="2"/>
        <v>-54980324</v>
      </c>
      <c r="F48" s="41">
        <f t="shared" si="2"/>
        <v>-54980324</v>
      </c>
      <c r="G48" s="41">
        <f t="shared" si="2"/>
        <v>-2256272</v>
      </c>
      <c r="H48" s="41">
        <f t="shared" si="2"/>
        <v>622683</v>
      </c>
      <c r="I48" s="41">
        <f t="shared" si="2"/>
        <v>-7791070</v>
      </c>
      <c r="J48" s="41">
        <f t="shared" si="2"/>
        <v>-9424659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-9424659</v>
      </c>
      <c r="X48" s="41">
        <f t="shared" si="2"/>
        <v>-13211805</v>
      </c>
      <c r="Y48" s="41">
        <f t="shared" si="2"/>
        <v>3787146</v>
      </c>
      <c r="Z48" s="42">
        <f>+IF(X48&lt;&gt;0,+(Y48/X48)*100,0)</f>
        <v>-28.664864490506787</v>
      </c>
      <c r="AA48" s="39">
        <f>+AA32-AA47</f>
        <v>-54980324</v>
      </c>
    </row>
    <row r="49" spans="1:27" x14ac:dyDescent="0.25">
      <c r="A49" s="43" t="s">
        <v>74</v>
      </c>
      <c r="B49" s="15" t="s">
        <v>32</v>
      </c>
      <c r="C49" s="20">
        <v>3610424</v>
      </c>
      <c r="D49" s="20"/>
      <c r="E49" s="21">
        <v>67000000</v>
      </c>
      <c r="F49" s="22">
        <v>67000000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30150000</v>
      </c>
      <c r="Y49" s="22">
        <v>-30150000</v>
      </c>
      <c r="Z49" s="23">
        <v>-100</v>
      </c>
      <c r="AA49" s="20">
        <v>67000000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6537207</v>
      </c>
      <c r="D51" s="48">
        <f t="shared" si="3"/>
        <v>0</v>
      </c>
      <c r="E51" s="49">
        <f t="shared" si="3"/>
        <v>12019676</v>
      </c>
      <c r="F51" s="50">
        <f t="shared" si="3"/>
        <v>12019676</v>
      </c>
      <c r="G51" s="50">
        <f t="shared" si="3"/>
        <v>-2256272</v>
      </c>
      <c r="H51" s="50">
        <f t="shared" si="3"/>
        <v>622683</v>
      </c>
      <c r="I51" s="50">
        <f t="shared" si="3"/>
        <v>-7791070</v>
      </c>
      <c r="J51" s="50">
        <f t="shared" si="3"/>
        <v>-9424659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-9424659</v>
      </c>
      <c r="X51" s="50">
        <f t="shared" si="3"/>
        <v>16938195</v>
      </c>
      <c r="Y51" s="50">
        <f t="shared" si="3"/>
        <v>-26362854</v>
      </c>
      <c r="Z51" s="51">
        <f>+IF(X51&lt;&gt;0,+(Y51/X51)*100,0)</f>
        <v>-155.64146002569933</v>
      </c>
      <c r="AA51" s="48">
        <f>SUM(AA48:AA50)</f>
        <v>12019676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6537207</v>
      </c>
      <c r="D53" s="54">
        <f>+D51-D52</f>
        <v>0</v>
      </c>
      <c r="E53" s="55">
        <f t="shared" si="4"/>
        <v>12019676</v>
      </c>
      <c r="F53" s="56">
        <f t="shared" si="4"/>
        <v>12019676</v>
      </c>
      <c r="G53" s="56">
        <f t="shared" si="4"/>
        <v>-2256272</v>
      </c>
      <c r="H53" s="56">
        <f t="shared" si="4"/>
        <v>622683</v>
      </c>
      <c r="I53" s="56">
        <f t="shared" si="4"/>
        <v>-7791070</v>
      </c>
      <c r="J53" s="56">
        <f t="shared" si="4"/>
        <v>-9424659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-9424659</v>
      </c>
      <c r="X53" s="56">
        <f t="shared" si="4"/>
        <v>16938195</v>
      </c>
      <c r="Y53" s="56">
        <f t="shared" si="4"/>
        <v>-26362854</v>
      </c>
      <c r="Z53" s="57">
        <f>+IF(X53&lt;&gt;0,+(Y53/X53)*100,0)</f>
        <v>-155.64146002569933</v>
      </c>
      <c r="AA53" s="54">
        <f>+AA51-AA52</f>
        <v>12019676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6537207</v>
      </c>
      <c r="D56" s="48">
        <f>SUM(D53:D55)</f>
        <v>0</v>
      </c>
      <c r="E56" s="49">
        <f t="shared" si="5"/>
        <v>12019676</v>
      </c>
      <c r="F56" s="50">
        <f t="shared" si="5"/>
        <v>12019676</v>
      </c>
      <c r="G56" s="50">
        <f t="shared" si="5"/>
        <v>-2256272</v>
      </c>
      <c r="H56" s="50">
        <f t="shared" si="5"/>
        <v>622683</v>
      </c>
      <c r="I56" s="50">
        <f t="shared" si="5"/>
        <v>-7791070</v>
      </c>
      <c r="J56" s="50">
        <f t="shared" si="5"/>
        <v>-9424659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-9424659</v>
      </c>
      <c r="X56" s="50">
        <f t="shared" si="5"/>
        <v>16938195</v>
      </c>
      <c r="Y56" s="50">
        <f t="shared" si="5"/>
        <v>-26362854</v>
      </c>
      <c r="Z56" s="51">
        <f>+IF(X56&lt;&gt;0,+(Y56/X56)*100,0)</f>
        <v>-155.64146002569933</v>
      </c>
      <c r="AA56" s="48">
        <f>SUM(AA53:AA55)</f>
        <v>12019676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6537207</v>
      </c>
      <c r="D59" s="65">
        <f>SUM(D56:D58)</f>
        <v>0</v>
      </c>
      <c r="E59" s="66">
        <f t="shared" si="6"/>
        <v>12019676</v>
      </c>
      <c r="F59" s="67">
        <f t="shared" si="6"/>
        <v>12019676</v>
      </c>
      <c r="G59" s="67">
        <f t="shared" si="6"/>
        <v>-2256272</v>
      </c>
      <c r="H59" s="67">
        <f t="shared" si="6"/>
        <v>622683</v>
      </c>
      <c r="I59" s="67">
        <f t="shared" si="6"/>
        <v>-7791070</v>
      </c>
      <c r="J59" s="67">
        <f t="shared" si="6"/>
        <v>-9424659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-9424659</v>
      </c>
      <c r="X59" s="67">
        <f t="shared" si="6"/>
        <v>16938195</v>
      </c>
      <c r="Y59" s="67">
        <f t="shared" si="6"/>
        <v>-26362854</v>
      </c>
      <c r="Z59" s="68">
        <f>+IF(X59&lt;&gt;0,+(Y59/X59)*100,0)</f>
        <v>-155.64146002569933</v>
      </c>
      <c r="AA59" s="65">
        <f>SUM(AA56:AA58)</f>
        <v>12019676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4347555</v>
      </c>
      <c r="D34" s="20"/>
      <c r="E34" s="21">
        <v>4488390</v>
      </c>
      <c r="F34" s="22">
        <v>4488390</v>
      </c>
      <c r="G34" s="22">
        <v>327222</v>
      </c>
      <c r="H34" s="22">
        <v>304390</v>
      </c>
      <c r="I34" s="22">
        <v>328415</v>
      </c>
      <c r="J34" s="22">
        <v>960027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960027</v>
      </c>
      <c r="X34" s="22">
        <v>1122090</v>
      </c>
      <c r="Y34" s="22">
        <v>-162063</v>
      </c>
      <c r="Z34" s="23">
        <v>-14.44295912092613</v>
      </c>
      <c r="AA34" s="20">
        <v>4488390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7212900</v>
      </c>
      <c r="F39" s="22">
        <v>7212900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1803225</v>
      </c>
      <c r="Y39" s="22">
        <v>-1803225</v>
      </c>
      <c r="Z39" s="23">
        <v>-100</v>
      </c>
      <c r="AA39" s="20">
        <v>7212900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39803</v>
      </c>
      <c r="D41" s="20"/>
      <c r="E41" s="21">
        <v>150000</v>
      </c>
      <c r="F41" s="22">
        <v>150000</v>
      </c>
      <c r="G41" s="22">
        <v>4809</v>
      </c>
      <c r="H41" s="22">
        <v>4809</v>
      </c>
      <c r="I41" s="22">
        <v>4243</v>
      </c>
      <c r="J41" s="22">
        <v>13861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13861</v>
      </c>
      <c r="X41" s="22">
        <v>37500</v>
      </c>
      <c r="Y41" s="22">
        <v>-23639</v>
      </c>
      <c r="Z41" s="23">
        <v>-63.037333333333336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2011972</v>
      </c>
      <c r="D44" s="20"/>
      <c r="E44" s="21">
        <v>1453803</v>
      </c>
      <c r="F44" s="22">
        <v>1453803</v>
      </c>
      <c r="G44" s="22"/>
      <c r="H44" s="22">
        <v>490301</v>
      </c>
      <c r="I44" s="22"/>
      <c r="J44" s="22">
        <v>490301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490301</v>
      </c>
      <c r="X44" s="22">
        <v>363453</v>
      </c>
      <c r="Y44" s="22">
        <v>126848</v>
      </c>
      <c r="Z44" s="23">
        <v>34.90079872775847</v>
      </c>
      <c r="AA44" s="20">
        <v>1453803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6399330</v>
      </c>
      <c r="D47" s="29">
        <f t="shared" ref="D47:Y47" si="1">SUM(D34:D46)</f>
        <v>0</v>
      </c>
      <c r="E47" s="30">
        <f t="shared" si="1"/>
        <v>13305093</v>
      </c>
      <c r="F47" s="31">
        <f t="shared" si="1"/>
        <v>13305093</v>
      </c>
      <c r="G47" s="31">
        <f t="shared" si="1"/>
        <v>332031</v>
      </c>
      <c r="H47" s="31">
        <f t="shared" si="1"/>
        <v>799500</v>
      </c>
      <c r="I47" s="31">
        <f t="shared" si="1"/>
        <v>332658</v>
      </c>
      <c r="J47" s="31">
        <f t="shared" si="1"/>
        <v>1464189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1464189</v>
      </c>
      <c r="X47" s="31">
        <f t="shared" si="1"/>
        <v>3326268</v>
      </c>
      <c r="Y47" s="31">
        <f t="shared" si="1"/>
        <v>-1862079</v>
      </c>
      <c r="Z47" s="32">
        <f>+IF(X47&lt;&gt;0,+(Y47/X47)*100,0)</f>
        <v>-55.98102738564662</v>
      </c>
      <c r="AA47" s="29">
        <f>SUM(AA34:AA46)</f>
        <v>13305093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-6399330</v>
      </c>
      <c r="D48" s="39">
        <f t="shared" si="2"/>
        <v>0</v>
      </c>
      <c r="E48" s="40">
        <f t="shared" si="2"/>
        <v>-13305093</v>
      </c>
      <c r="F48" s="41">
        <f t="shared" si="2"/>
        <v>-13305093</v>
      </c>
      <c r="G48" s="41">
        <f t="shared" si="2"/>
        <v>-332031</v>
      </c>
      <c r="H48" s="41">
        <f t="shared" si="2"/>
        <v>-799500</v>
      </c>
      <c r="I48" s="41">
        <f t="shared" si="2"/>
        <v>-332658</v>
      </c>
      <c r="J48" s="41">
        <f t="shared" si="2"/>
        <v>-1464189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-1464189</v>
      </c>
      <c r="X48" s="41">
        <f t="shared" si="2"/>
        <v>-3326268</v>
      </c>
      <c r="Y48" s="41">
        <f t="shared" si="2"/>
        <v>1862079</v>
      </c>
      <c r="Z48" s="42">
        <f>+IF(X48&lt;&gt;0,+(Y48/X48)*100,0)</f>
        <v>-55.98102738564662</v>
      </c>
      <c r="AA48" s="39">
        <f>+AA32-AA47</f>
        <v>-13305093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-6399330</v>
      </c>
      <c r="D51" s="48">
        <f t="shared" si="3"/>
        <v>0</v>
      </c>
      <c r="E51" s="49">
        <f t="shared" si="3"/>
        <v>-13305093</v>
      </c>
      <c r="F51" s="50">
        <f t="shared" si="3"/>
        <v>-13305093</v>
      </c>
      <c r="G51" s="50">
        <f t="shared" si="3"/>
        <v>-332031</v>
      </c>
      <c r="H51" s="50">
        <f t="shared" si="3"/>
        <v>-799500</v>
      </c>
      <c r="I51" s="50">
        <f t="shared" si="3"/>
        <v>-332658</v>
      </c>
      <c r="J51" s="50">
        <f t="shared" si="3"/>
        <v>-1464189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-1464189</v>
      </c>
      <c r="X51" s="50">
        <f t="shared" si="3"/>
        <v>-3326268</v>
      </c>
      <c r="Y51" s="50">
        <f t="shared" si="3"/>
        <v>1862079</v>
      </c>
      <c r="Z51" s="51">
        <f>+IF(X51&lt;&gt;0,+(Y51/X51)*100,0)</f>
        <v>-55.98102738564662</v>
      </c>
      <c r="AA51" s="48">
        <f>SUM(AA48:AA50)</f>
        <v>-13305093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-6399330</v>
      </c>
      <c r="D53" s="54">
        <f>+D51-D52</f>
        <v>0</v>
      </c>
      <c r="E53" s="55">
        <f t="shared" si="4"/>
        <v>-13305093</v>
      </c>
      <c r="F53" s="56">
        <f t="shared" si="4"/>
        <v>-13305093</v>
      </c>
      <c r="G53" s="56">
        <f t="shared" si="4"/>
        <v>-332031</v>
      </c>
      <c r="H53" s="56">
        <f t="shared" si="4"/>
        <v>-799500</v>
      </c>
      <c r="I53" s="56">
        <f t="shared" si="4"/>
        <v>-332658</v>
      </c>
      <c r="J53" s="56">
        <f t="shared" si="4"/>
        <v>-1464189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-1464189</v>
      </c>
      <c r="X53" s="56">
        <f t="shared" si="4"/>
        <v>-3326268</v>
      </c>
      <c r="Y53" s="56">
        <f t="shared" si="4"/>
        <v>1862079</v>
      </c>
      <c r="Z53" s="57">
        <f>+IF(X53&lt;&gt;0,+(Y53/X53)*100,0)</f>
        <v>-55.98102738564662</v>
      </c>
      <c r="AA53" s="54">
        <f>+AA51-AA52</f>
        <v>-13305093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-6399330</v>
      </c>
      <c r="D56" s="48">
        <f>SUM(D53:D55)</f>
        <v>0</v>
      </c>
      <c r="E56" s="49">
        <f t="shared" si="5"/>
        <v>-13305093</v>
      </c>
      <c r="F56" s="50">
        <f t="shared" si="5"/>
        <v>-13305093</v>
      </c>
      <c r="G56" s="50">
        <f t="shared" si="5"/>
        <v>-332031</v>
      </c>
      <c r="H56" s="50">
        <f t="shared" si="5"/>
        <v>-799500</v>
      </c>
      <c r="I56" s="50">
        <f t="shared" si="5"/>
        <v>-332658</v>
      </c>
      <c r="J56" s="50">
        <f t="shared" si="5"/>
        <v>-1464189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-1464189</v>
      </c>
      <c r="X56" s="50">
        <f t="shared" si="5"/>
        <v>-3326268</v>
      </c>
      <c r="Y56" s="50">
        <f t="shared" si="5"/>
        <v>1862079</v>
      </c>
      <c r="Z56" s="51">
        <f>+IF(X56&lt;&gt;0,+(Y56/X56)*100,0)</f>
        <v>-55.98102738564662</v>
      </c>
      <c r="AA56" s="48">
        <f>SUM(AA53:AA55)</f>
        <v>-13305093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-6399330</v>
      </c>
      <c r="D59" s="65">
        <f>SUM(D56:D58)</f>
        <v>0</v>
      </c>
      <c r="E59" s="66">
        <f t="shared" si="6"/>
        <v>-13305093</v>
      </c>
      <c r="F59" s="67">
        <f t="shared" si="6"/>
        <v>-13305093</v>
      </c>
      <c r="G59" s="67">
        <f t="shared" si="6"/>
        <v>-332031</v>
      </c>
      <c r="H59" s="67">
        <f t="shared" si="6"/>
        <v>-799500</v>
      </c>
      <c r="I59" s="67">
        <f t="shared" si="6"/>
        <v>-332658</v>
      </c>
      <c r="J59" s="67">
        <f t="shared" si="6"/>
        <v>-1464189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-1464189</v>
      </c>
      <c r="X59" s="67">
        <f t="shared" si="6"/>
        <v>-3326268</v>
      </c>
      <c r="Y59" s="67">
        <f t="shared" si="6"/>
        <v>1862079</v>
      </c>
      <c r="Z59" s="68">
        <f>+IF(X59&lt;&gt;0,+(Y59/X59)*100,0)</f>
        <v>-55.98102738564662</v>
      </c>
      <c r="AA59" s="65">
        <f>SUM(AA56:AA58)</f>
        <v>-13305093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2617354</v>
      </c>
      <c r="D8" s="20"/>
      <c r="E8" s="21">
        <v>1164840</v>
      </c>
      <c r="F8" s="22">
        <v>1164840</v>
      </c>
      <c r="G8" s="22">
        <v>272656</v>
      </c>
      <c r="H8" s="22">
        <v>356972</v>
      </c>
      <c r="I8" s="22">
        <v>382005</v>
      </c>
      <c r="J8" s="22">
        <v>1011633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1011633</v>
      </c>
      <c r="X8" s="22">
        <v>291210</v>
      </c>
      <c r="Y8" s="22">
        <v>720423</v>
      </c>
      <c r="Z8" s="23">
        <v>247.3895127227774</v>
      </c>
      <c r="AA8" s="20">
        <v>1164840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2617354</v>
      </c>
      <c r="D32" s="29">
        <f t="shared" ref="D32:Y32" si="0">SUM(D6:D31)</f>
        <v>0</v>
      </c>
      <c r="E32" s="30">
        <f t="shared" si="0"/>
        <v>1164840</v>
      </c>
      <c r="F32" s="31">
        <f t="shared" si="0"/>
        <v>1164840</v>
      </c>
      <c r="G32" s="31">
        <f t="shared" si="0"/>
        <v>272656</v>
      </c>
      <c r="H32" s="31">
        <f t="shared" si="0"/>
        <v>356972</v>
      </c>
      <c r="I32" s="31">
        <f t="shared" si="0"/>
        <v>382005</v>
      </c>
      <c r="J32" s="31">
        <f t="shared" si="0"/>
        <v>1011633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1011633</v>
      </c>
      <c r="X32" s="31">
        <f t="shared" si="0"/>
        <v>291210</v>
      </c>
      <c r="Y32" s="31">
        <f t="shared" si="0"/>
        <v>720423</v>
      </c>
      <c r="Z32" s="32">
        <f>+IF(X32&lt;&gt;0,+(Y32/X32)*100,0)</f>
        <v>247.3895127227774</v>
      </c>
      <c r="AA32" s="29">
        <f>SUM(AA6:AA31)</f>
        <v>1164840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6089956</v>
      </c>
      <c r="D37" s="20"/>
      <c r="E37" s="21">
        <v>9350000</v>
      </c>
      <c r="F37" s="22">
        <v>9350000</v>
      </c>
      <c r="G37" s="22">
        <v>161400</v>
      </c>
      <c r="H37" s="22">
        <v>157500</v>
      </c>
      <c r="I37" s="22"/>
      <c r="J37" s="22">
        <v>318900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318900</v>
      </c>
      <c r="X37" s="22">
        <v>2337501</v>
      </c>
      <c r="Y37" s="22">
        <v>-2018601</v>
      </c>
      <c r="Z37" s="23">
        <v>-86.357225087818151</v>
      </c>
      <c r="AA37" s="20">
        <v>9350000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2240622</v>
      </c>
      <c r="F39" s="22">
        <v>2240622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560154</v>
      </c>
      <c r="Y39" s="22">
        <v>-560154</v>
      </c>
      <c r="Z39" s="23">
        <v>-100</v>
      </c>
      <c r="AA39" s="20">
        <v>2240622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6089956</v>
      </c>
      <c r="D47" s="29">
        <f t="shared" ref="D47:Y47" si="1">SUM(D34:D46)</f>
        <v>0</v>
      </c>
      <c r="E47" s="30">
        <f t="shared" si="1"/>
        <v>11590622</v>
      </c>
      <c r="F47" s="31">
        <f t="shared" si="1"/>
        <v>11590622</v>
      </c>
      <c r="G47" s="31">
        <f t="shared" si="1"/>
        <v>161400</v>
      </c>
      <c r="H47" s="31">
        <f t="shared" si="1"/>
        <v>157500</v>
      </c>
      <c r="I47" s="31">
        <f t="shared" si="1"/>
        <v>0</v>
      </c>
      <c r="J47" s="31">
        <f t="shared" si="1"/>
        <v>318900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318900</v>
      </c>
      <c r="X47" s="31">
        <f t="shared" si="1"/>
        <v>2897655</v>
      </c>
      <c r="Y47" s="31">
        <f t="shared" si="1"/>
        <v>-2578755</v>
      </c>
      <c r="Z47" s="32">
        <f>+IF(X47&lt;&gt;0,+(Y47/X47)*100,0)</f>
        <v>-88.994549040517242</v>
      </c>
      <c r="AA47" s="29">
        <f>SUM(AA34:AA46)</f>
        <v>11590622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-3472602</v>
      </c>
      <c r="D48" s="39">
        <f t="shared" si="2"/>
        <v>0</v>
      </c>
      <c r="E48" s="40">
        <f t="shared" si="2"/>
        <v>-10425782</v>
      </c>
      <c r="F48" s="41">
        <f t="shared" si="2"/>
        <v>-10425782</v>
      </c>
      <c r="G48" s="41">
        <f t="shared" si="2"/>
        <v>111256</v>
      </c>
      <c r="H48" s="41">
        <f t="shared" si="2"/>
        <v>199472</v>
      </c>
      <c r="I48" s="41">
        <f t="shared" si="2"/>
        <v>382005</v>
      </c>
      <c r="J48" s="41">
        <f t="shared" si="2"/>
        <v>692733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692733</v>
      </c>
      <c r="X48" s="41">
        <f t="shared" si="2"/>
        <v>-2606445</v>
      </c>
      <c r="Y48" s="41">
        <f t="shared" si="2"/>
        <v>3299178</v>
      </c>
      <c r="Z48" s="42">
        <f>+IF(X48&lt;&gt;0,+(Y48/X48)*100,0)</f>
        <v>-126.57769490628039</v>
      </c>
      <c r="AA48" s="39">
        <f>+AA32-AA47</f>
        <v>-10425782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-3472602</v>
      </c>
      <c r="D51" s="48">
        <f t="shared" si="3"/>
        <v>0</v>
      </c>
      <c r="E51" s="49">
        <f t="shared" si="3"/>
        <v>-10425782</v>
      </c>
      <c r="F51" s="50">
        <f t="shared" si="3"/>
        <v>-10425782</v>
      </c>
      <c r="G51" s="50">
        <f t="shared" si="3"/>
        <v>111256</v>
      </c>
      <c r="H51" s="50">
        <f t="shared" si="3"/>
        <v>199472</v>
      </c>
      <c r="I51" s="50">
        <f t="shared" si="3"/>
        <v>382005</v>
      </c>
      <c r="J51" s="50">
        <f t="shared" si="3"/>
        <v>692733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692733</v>
      </c>
      <c r="X51" s="50">
        <f t="shared" si="3"/>
        <v>-2606445</v>
      </c>
      <c r="Y51" s="50">
        <f t="shared" si="3"/>
        <v>3299178</v>
      </c>
      <c r="Z51" s="51">
        <f>+IF(X51&lt;&gt;0,+(Y51/X51)*100,0)</f>
        <v>-126.57769490628039</v>
      </c>
      <c r="AA51" s="48">
        <f>SUM(AA48:AA50)</f>
        <v>-10425782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-3472602</v>
      </c>
      <c r="D53" s="54">
        <f>+D51-D52</f>
        <v>0</v>
      </c>
      <c r="E53" s="55">
        <f t="shared" si="4"/>
        <v>-10425782</v>
      </c>
      <c r="F53" s="56">
        <f t="shared" si="4"/>
        <v>-10425782</v>
      </c>
      <c r="G53" s="56">
        <f t="shared" si="4"/>
        <v>111256</v>
      </c>
      <c r="H53" s="56">
        <f t="shared" si="4"/>
        <v>199472</v>
      </c>
      <c r="I53" s="56">
        <f t="shared" si="4"/>
        <v>382005</v>
      </c>
      <c r="J53" s="56">
        <f t="shared" si="4"/>
        <v>692733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692733</v>
      </c>
      <c r="X53" s="56">
        <f t="shared" si="4"/>
        <v>-2606445</v>
      </c>
      <c r="Y53" s="56">
        <f t="shared" si="4"/>
        <v>3299178</v>
      </c>
      <c r="Z53" s="57">
        <f>+IF(X53&lt;&gt;0,+(Y53/X53)*100,0)</f>
        <v>-126.57769490628039</v>
      </c>
      <c r="AA53" s="54">
        <f>+AA51-AA52</f>
        <v>-10425782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-3472602</v>
      </c>
      <c r="D56" s="48">
        <f>SUM(D53:D55)</f>
        <v>0</v>
      </c>
      <c r="E56" s="49">
        <f t="shared" si="5"/>
        <v>-10425782</v>
      </c>
      <c r="F56" s="50">
        <f t="shared" si="5"/>
        <v>-10425782</v>
      </c>
      <c r="G56" s="50">
        <f t="shared" si="5"/>
        <v>111256</v>
      </c>
      <c r="H56" s="50">
        <f t="shared" si="5"/>
        <v>199472</v>
      </c>
      <c r="I56" s="50">
        <f t="shared" si="5"/>
        <v>382005</v>
      </c>
      <c r="J56" s="50">
        <f t="shared" si="5"/>
        <v>692733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692733</v>
      </c>
      <c r="X56" s="50">
        <f t="shared" si="5"/>
        <v>-2606445</v>
      </c>
      <c r="Y56" s="50">
        <f t="shared" si="5"/>
        <v>3299178</v>
      </c>
      <c r="Z56" s="51">
        <f>+IF(X56&lt;&gt;0,+(Y56/X56)*100,0)</f>
        <v>-126.57769490628039</v>
      </c>
      <c r="AA56" s="48">
        <f>SUM(AA53:AA55)</f>
        <v>-10425782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-3472602</v>
      </c>
      <c r="D59" s="65">
        <f>SUM(D56:D58)</f>
        <v>0</v>
      </c>
      <c r="E59" s="66">
        <f t="shared" si="6"/>
        <v>-10425782</v>
      </c>
      <c r="F59" s="67">
        <f t="shared" si="6"/>
        <v>-10425782</v>
      </c>
      <c r="G59" s="67">
        <f t="shared" si="6"/>
        <v>111256</v>
      </c>
      <c r="H59" s="67">
        <f t="shared" si="6"/>
        <v>199472</v>
      </c>
      <c r="I59" s="67">
        <f t="shared" si="6"/>
        <v>382005</v>
      </c>
      <c r="J59" s="67">
        <f t="shared" si="6"/>
        <v>692733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692733</v>
      </c>
      <c r="X59" s="67">
        <f t="shared" si="6"/>
        <v>-2606445</v>
      </c>
      <c r="Y59" s="67">
        <f t="shared" si="6"/>
        <v>3299178</v>
      </c>
      <c r="Z59" s="68">
        <f>+IF(X59&lt;&gt;0,+(Y59/X59)*100,0)</f>
        <v>-126.57769490628039</v>
      </c>
      <c r="AA59" s="65">
        <f>SUM(AA56:AA58)</f>
        <v>-10425782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-9698994</v>
      </c>
      <c r="D7" s="20"/>
      <c r="E7" s="21">
        <v>5897475</v>
      </c>
      <c r="F7" s="22">
        <v>5897475</v>
      </c>
      <c r="G7" s="22"/>
      <c r="H7" s="22"/>
      <c r="I7" s="22">
        <v>9017968</v>
      </c>
      <c r="J7" s="22">
        <v>9017968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9017968</v>
      </c>
      <c r="X7" s="22">
        <v>1474368</v>
      </c>
      <c r="Y7" s="22">
        <v>7543600</v>
      </c>
      <c r="Z7" s="23">
        <v>511.64973737899902</v>
      </c>
      <c r="AA7" s="20">
        <v>5897475</v>
      </c>
    </row>
    <row r="8" spans="1:27" x14ac:dyDescent="0.25">
      <c r="A8" s="19" t="s">
        <v>36</v>
      </c>
      <c r="B8" s="15" t="s">
        <v>32</v>
      </c>
      <c r="C8" s="20">
        <v>1652478447</v>
      </c>
      <c r="D8" s="20"/>
      <c r="E8" s="21">
        <v>1812611713</v>
      </c>
      <c r="F8" s="22">
        <v>1812611713</v>
      </c>
      <c r="G8" s="22">
        <v>196338833</v>
      </c>
      <c r="H8" s="22">
        <v>156789708</v>
      </c>
      <c r="I8" s="22">
        <v>118405490</v>
      </c>
      <c r="J8" s="22">
        <v>471534031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471534031</v>
      </c>
      <c r="X8" s="22">
        <v>450646608</v>
      </c>
      <c r="Y8" s="22">
        <v>20887423</v>
      </c>
      <c r="Z8" s="23">
        <v>4.6349895082312482</v>
      </c>
      <c r="AA8" s="20">
        <v>1812611713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141863</v>
      </c>
      <c r="D10" s="20"/>
      <c r="E10" s="21">
        <v>123987</v>
      </c>
      <c r="F10" s="22">
        <v>123987</v>
      </c>
      <c r="G10" s="22">
        <v>3888</v>
      </c>
      <c r="H10" s="22">
        <v>14457</v>
      </c>
      <c r="I10" s="22">
        <v>2172</v>
      </c>
      <c r="J10" s="22">
        <v>20517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20517</v>
      </c>
      <c r="X10" s="22">
        <v>30996</v>
      </c>
      <c r="Y10" s="22">
        <v>-10479</v>
      </c>
      <c r="Z10" s="23">
        <v>-33.807588075880759</v>
      </c>
      <c r="AA10" s="20">
        <v>123987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131687624</v>
      </c>
      <c r="D13" s="20"/>
      <c r="E13" s="21">
        <v>101523198</v>
      </c>
      <c r="F13" s="22">
        <v>101523198</v>
      </c>
      <c r="G13" s="22">
        <v>3485750</v>
      </c>
      <c r="H13" s="22">
        <v>2436973</v>
      </c>
      <c r="I13" s="22">
        <v>3306223</v>
      </c>
      <c r="J13" s="22">
        <v>9228946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9228946</v>
      </c>
      <c r="X13" s="22">
        <v>25380794</v>
      </c>
      <c r="Y13" s="22">
        <v>-16151848</v>
      </c>
      <c r="Z13" s="23">
        <v>-63.638072158026262</v>
      </c>
      <c r="AA13" s="20">
        <v>101523198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3637885</v>
      </c>
      <c r="D19" s="20"/>
      <c r="E19" s="21">
        <v>5453990</v>
      </c>
      <c r="F19" s="22">
        <v>5453990</v>
      </c>
      <c r="G19" s="22">
        <v>302562</v>
      </c>
      <c r="H19" s="22">
        <v>315083</v>
      </c>
      <c r="I19" s="22">
        <v>318089</v>
      </c>
      <c r="J19" s="22">
        <v>935734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935734</v>
      </c>
      <c r="X19" s="22">
        <v>1441732</v>
      </c>
      <c r="Y19" s="22">
        <v>-505998</v>
      </c>
      <c r="Z19" s="23">
        <v>-35.096536665621628</v>
      </c>
      <c r="AA19" s="20">
        <v>5453990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362881849</v>
      </c>
      <c r="D25" s="20"/>
      <c r="E25" s="21">
        <v>337717318</v>
      </c>
      <c r="F25" s="22">
        <v>337717318</v>
      </c>
      <c r="G25" s="22">
        <v>50667228</v>
      </c>
      <c r="H25" s="22">
        <v>-62353</v>
      </c>
      <c r="I25" s="22">
        <v>66479553</v>
      </c>
      <c r="J25" s="22">
        <v>117084428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117084428</v>
      </c>
      <c r="X25" s="22">
        <v>102836527</v>
      </c>
      <c r="Y25" s="22">
        <v>14247901</v>
      </c>
      <c r="Z25" s="23">
        <v>13.854902937358046</v>
      </c>
      <c r="AA25" s="20">
        <v>337717318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2141128674</v>
      </c>
      <c r="D32" s="29">
        <f t="shared" ref="D32:Y32" si="0">SUM(D6:D31)</f>
        <v>0</v>
      </c>
      <c r="E32" s="30">
        <f t="shared" si="0"/>
        <v>2263327681</v>
      </c>
      <c r="F32" s="31">
        <f t="shared" si="0"/>
        <v>2263327681</v>
      </c>
      <c r="G32" s="31">
        <f t="shared" si="0"/>
        <v>250798261</v>
      </c>
      <c r="H32" s="31">
        <f t="shared" si="0"/>
        <v>159493868</v>
      </c>
      <c r="I32" s="31">
        <f t="shared" si="0"/>
        <v>197529495</v>
      </c>
      <c r="J32" s="31">
        <f t="shared" si="0"/>
        <v>607821624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607821624</v>
      </c>
      <c r="X32" s="31">
        <f t="shared" si="0"/>
        <v>581811025</v>
      </c>
      <c r="Y32" s="31">
        <f t="shared" si="0"/>
        <v>26010599</v>
      </c>
      <c r="Z32" s="32">
        <f>+IF(X32&lt;&gt;0,+(Y32/X32)*100,0)</f>
        <v>4.4706266953260299</v>
      </c>
      <c r="AA32" s="29">
        <f>SUM(AA6:AA31)</f>
        <v>2263327681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507221166</v>
      </c>
      <c r="D34" s="20"/>
      <c r="E34" s="21">
        <v>663561760</v>
      </c>
      <c r="F34" s="22">
        <v>663561787</v>
      </c>
      <c r="G34" s="22">
        <v>45520213</v>
      </c>
      <c r="H34" s="22">
        <v>37386732</v>
      </c>
      <c r="I34" s="22">
        <v>43370694</v>
      </c>
      <c r="J34" s="22">
        <v>126277639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126277639</v>
      </c>
      <c r="X34" s="22">
        <v>163559721</v>
      </c>
      <c r="Y34" s="22">
        <v>-37282082</v>
      </c>
      <c r="Z34" s="23">
        <v>-22.794170699276258</v>
      </c>
      <c r="AA34" s="20">
        <v>663561787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27795012</v>
      </c>
      <c r="D37" s="20"/>
      <c r="E37" s="21">
        <v>58631125</v>
      </c>
      <c r="F37" s="22">
        <v>58631125</v>
      </c>
      <c r="G37" s="22">
        <v>1090100</v>
      </c>
      <c r="H37" s="22">
        <v>2385341</v>
      </c>
      <c r="I37" s="22">
        <v>3157192</v>
      </c>
      <c r="J37" s="22">
        <v>6632633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6632633</v>
      </c>
      <c r="X37" s="22">
        <v>14295085</v>
      </c>
      <c r="Y37" s="22">
        <v>-7662452</v>
      </c>
      <c r="Z37" s="23">
        <v>-53.602003765629938</v>
      </c>
      <c r="AA37" s="20">
        <v>58631125</v>
      </c>
    </row>
    <row r="38" spans="1:27" x14ac:dyDescent="0.25">
      <c r="A38" s="19" t="s">
        <v>64</v>
      </c>
      <c r="B38" s="15" t="s">
        <v>32</v>
      </c>
      <c r="C38" s="20">
        <v>386219775</v>
      </c>
      <c r="D38" s="20"/>
      <c r="E38" s="21">
        <v>610246860</v>
      </c>
      <c r="F38" s="22">
        <v>610246860</v>
      </c>
      <c r="G38" s="22">
        <v>8219858</v>
      </c>
      <c r="H38" s="22">
        <v>7805034</v>
      </c>
      <c r="I38" s="22">
        <v>9224300</v>
      </c>
      <c r="J38" s="22">
        <v>25249192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25249192</v>
      </c>
      <c r="X38" s="22">
        <v>154180967</v>
      </c>
      <c r="Y38" s="22">
        <v>-128931775</v>
      </c>
      <c r="Z38" s="23">
        <v>-83.623664780880517</v>
      </c>
      <c r="AA38" s="20">
        <v>610246860</v>
      </c>
    </row>
    <row r="39" spans="1:27" x14ac:dyDescent="0.25">
      <c r="A39" s="19" t="s">
        <v>65</v>
      </c>
      <c r="B39" s="15" t="s">
        <v>32</v>
      </c>
      <c r="C39" s="20">
        <v>331937628</v>
      </c>
      <c r="D39" s="20"/>
      <c r="E39" s="21">
        <v>413968522</v>
      </c>
      <c r="F39" s="22">
        <v>413968522</v>
      </c>
      <c r="G39" s="22">
        <v>12709738</v>
      </c>
      <c r="H39" s="22">
        <v>12202635</v>
      </c>
      <c r="I39" s="22">
        <v>28739139</v>
      </c>
      <c r="J39" s="22">
        <v>53651512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53651512</v>
      </c>
      <c r="X39" s="22">
        <v>102747522</v>
      </c>
      <c r="Y39" s="22">
        <v>-49096010</v>
      </c>
      <c r="Z39" s="23">
        <v>-47.783157242468583</v>
      </c>
      <c r="AA39" s="20">
        <v>413968522</v>
      </c>
    </row>
    <row r="40" spans="1:27" x14ac:dyDescent="0.25">
      <c r="A40" s="19" t="s">
        <v>40</v>
      </c>
      <c r="B40" s="15" t="s">
        <v>32</v>
      </c>
      <c r="C40" s="20">
        <v>17722503</v>
      </c>
      <c r="D40" s="20"/>
      <c r="E40" s="21">
        <v>24468464</v>
      </c>
      <c r="F40" s="22">
        <v>24468464</v>
      </c>
      <c r="G40" s="22">
        <v>6708731</v>
      </c>
      <c r="H40" s="22">
        <v>-5388778</v>
      </c>
      <c r="I40" s="22">
        <v>1615184</v>
      </c>
      <c r="J40" s="22">
        <v>2935137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2935137</v>
      </c>
      <c r="X40" s="22">
        <v>6161465</v>
      </c>
      <c r="Y40" s="22">
        <v>-3226328</v>
      </c>
      <c r="Z40" s="23">
        <v>-52.363001331663817</v>
      </c>
      <c r="AA40" s="20">
        <v>24468464</v>
      </c>
    </row>
    <row r="41" spans="1:27" x14ac:dyDescent="0.25">
      <c r="A41" s="19" t="s">
        <v>66</v>
      </c>
      <c r="B41" s="15" t="s">
        <v>32</v>
      </c>
      <c r="C41" s="20">
        <v>190759072</v>
      </c>
      <c r="D41" s="20"/>
      <c r="E41" s="21">
        <v>318341991</v>
      </c>
      <c r="F41" s="22">
        <v>318341991</v>
      </c>
      <c r="G41" s="22">
        <v>2450841</v>
      </c>
      <c r="H41" s="22">
        <v>10973880</v>
      </c>
      <c r="I41" s="22">
        <v>30615625</v>
      </c>
      <c r="J41" s="22">
        <v>44040346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44040346</v>
      </c>
      <c r="X41" s="22">
        <v>74853488</v>
      </c>
      <c r="Y41" s="22">
        <v>-30813142</v>
      </c>
      <c r="Z41" s="23">
        <v>-41.164604113037456</v>
      </c>
      <c r="AA41" s="20">
        <v>318341991</v>
      </c>
    </row>
    <row r="42" spans="1:27" x14ac:dyDescent="0.25">
      <c r="A42" s="19" t="s">
        <v>67</v>
      </c>
      <c r="B42" s="15" t="s">
        <v>32</v>
      </c>
      <c r="C42" s="20">
        <v>26556321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12704799</v>
      </c>
      <c r="X42" s="22">
        <v>10462506</v>
      </c>
      <c r="Y42" s="22">
        <v>2242293</v>
      </c>
      <c r="Z42" s="23">
        <v>21.431700971067542</v>
      </c>
      <c r="AA42" s="20">
        <v>41850000</v>
      </c>
    </row>
    <row r="43" spans="1:27" x14ac:dyDescent="0.25">
      <c r="A43" s="19" t="s">
        <v>68</v>
      </c>
      <c r="B43" s="15" t="s">
        <v>32</v>
      </c>
      <c r="C43" s="20">
        <v>27584772</v>
      </c>
      <c r="D43" s="20"/>
      <c r="E43" s="21">
        <v>81860350</v>
      </c>
      <c r="F43" s="22">
        <v>81860350</v>
      </c>
      <c r="G43" s="22">
        <v>44540</v>
      </c>
      <c r="H43" s="22">
        <v>212595817</v>
      </c>
      <c r="I43" s="22">
        <v>412585</v>
      </c>
      <c r="J43" s="22">
        <v>213052942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213052942</v>
      </c>
      <c r="X43" s="22">
        <v>4833144</v>
      </c>
      <c r="Y43" s="22">
        <v>208219798</v>
      </c>
      <c r="Z43" s="23">
        <v>4308.1645818953457</v>
      </c>
      <c r="AA43" s="20">
        <v>81860350</v>
      </c>
    </row>
    <row r="44" spans="1:27" x14ac:dyDescent="0.25">
      <c r="A44" s="19" t="s">
        <v>69</v>
      </c>
      <c r="B44" s="15" t="s">
        <v>32</v>
      </c>
      <c r="C44" s="20">
        <v>69882887</v>
      </c>
      <c r="D44" s="20"/>
      <c r="E44" s="21">
        <v>96579738</v>
      </c>
      <c r="F44" s="22">
        <v>96579740</v>
      </c>
      <c r="G44" s="22">
        <v>4603833</v>
      </c>
      <c r="H44" s="22">
        <v>19874640</v>
      </c>
      <c r="I44" s="22">
        <v>9184279</v>
      </c>
      <c r="J44" s="22">
        <v>33662752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33662752</v>
      </c>
      <c r="X44" s="22">
        <v>24608912</v>
      </c>
      <c r="Y44" s="22">
        <v>9053840</v>
      </c>
      <c r="Z44" s="23">
        <v>36.790899166935951</v>
      </c>
      <c r="AA44" s="20">
        <v>96579740</v>
      </c>
    </row>
    <row r="45" spans="1:27" x14ac:dyDescent="0.25">
      <c r="A45" s="19" t="s">
        <v>70</v>
      </c>
      <c r="B45" s="15" t="s">
        <v>32</v>
      </c>
      <c r="C45" s="20">
        <v>340201</v>
      </c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1586019337</v>
      </c>
      <c r="D47" s="29">
        <f t="shared" ref="D47:Y47" si="1">SUM(D34:D46)</f>
        <v>0</v>
      </c>
      <c r="E47" s="30">
        <f t="shared" si="1"/>
        <v>2310508810</v>
      </c>
      <c r="F47" s="31">
        <f t="shared" si="1"/>
        <v>2310508839</v>
      </c>
      <c r="G47" s="31">
        <f t="shared" si="1"/>
        <v>81347854</v>
      </c>
      <c r="H47" s="31">
        <f t="shared" si="1"/>
        <v>297835301</v>
      </c>
      <c r="I47" s="31">
        <f t="shared" si="1"/>
        <v>139023797</v>
      </c>
      <c r="J47" s="31">
        <f t="shared" si="1"/>
        <v>518206952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518206952</v>
      </c>
      <c r="X47" s="31">
        <f t="shared" si="1"/>
        <v>555702810</v>
      </c>
      <c r="Y47" s="31">
        <f t="shared" si="1"/>
        <v>-37495858</v>
      </c>
      <c r="Z47" s="32">
        <f>+IF(X47&lt;&gt;0,+(Y47/X47)*100,0)</f>
        <v>-6.74746597016488</v>
      </c>
      <c r="AA47" s="29">
        <f>SUM(AA34:AA46)</f>
        <v>2310508839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555109337</v>
      </c>
      <c r="D48" s="39">
        <f t="shared" si="2"/>
        <v>0</v>
      </c>
      <c r="E48" s="40">
        <f t="shared" si="2"/>
        <v>-47181129</v>
      </c>
      <c r="F48" s="41">
        <f t="shared" si="2"/>
        <v>-47181158</v>
      </c>
      <c r="G48" s="41">
        <f t="shared" si="2"/>
        <v>169450407</v>
      </c>
      <c r="H48" s="41">
        <f t="shared" si="2"/>
        <v>-138341433</v>
      </c>
      <c r="I48" s="41">
        <f t="shared" si="2"/>
        <v>58505698</v>
      </c>
      <c r="J48" s="41">
        <f t="shared" si="2"/>
        <v>89614672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89614672</v>
      </c>
      <c r="X48" s="41">
        <f t="shared" si="2"/>
        <v>26108215</v>
      </c>
      <c r="Y48" s="41">
        <f t="shared" si="2"/>
        <v>63506457</v>
      </c>
      <c r="Z48" s="42">
        <f>+IF(X48&lt;&gt;0,+(Y48/X48)*100,0)</f>
        <v>243.24319759125626</v>
      </c>
      <c r="AA48" s="39">
        <f>+AA32-AA47</f>
        <v>-47181158</v>
      </c>
    </row>
    <row r="49" spans="1:27" x14ac:dyDescent="0.25">
      <c r="A49" s="43" t="s">
        <v>74</v>
      </c>
      <c r="B49" s="15" t="s">
        <v>32</v>
      </c>
      <c r="C49" s="20">
        <v>177708636</v>
      </c>
      <c r="D49" s="20"/>
      <c r="E49" s="21">
        <v>361374762</v>
      </c>
      <c r="F49" s="22">
        <v>361374762</v>
      </c>
      <c r="G49" s="22">
        <v>928319</v>
      </c>
      <c r="H49" s="22">
        <v>4757750</v>
      </c>
      <c r="I49" s="22">
        <v>4734607</v>
      </c>
      <c r="J49" s="22">
        <v>10420676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10420676</v>
      </c>
      <c r="X49" s="22">
        <v>111804952</v>
      </c>
      <c r="Y49" s="22">
        <v>-101384276</v>
      </c>
      <c r="Z49" s="23">
        <v>-90.67959351210132</v>
      </c>
      <c r="AA49" s="20">
        <v>361374762</v>
      </c>
    </row>
    <row r="50" spans="1:27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7600000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1900003</v>
      </c>
      <c r="Y50" s="45">
        <v>-1900003</v>
      </c>
      <c r="Z50" s="46">
        <v>-100</v>
      </c>
      <c r="AA50" s="44">
        <v>7600000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732817973</v>
      </c>
      <c r="D51" s="48">
        <f t="shared" si="3"/>
        <v>0</v>
      </c>
      <c r="E51" s="49">
        <f t="shared" si="3"/>
        <v>321793633</v>
      </c>
      <c r="F51" s="50">
        <f t="shared" si="3"/>
        <v>321793604</v>
      </c>
      <c r="G51" s="50">
        <f t="shared" si="3"/>
        <v>170378726</v>
      </c>
      <c r="H51" s="50">
        <f t="shared" si="3"/>
        <v>-133583683</v>
      </c>
      <c r="I51" s="50">
        <f t="shared" si="3"/>
        <v>63240305</v>
      </c>
      <c r="J51" s="50">
        <f t="shared" si="3"/>
        <v>100035348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100035348</v>
      </c>
      <c r="X51" s="50">
        <f t="shared" si="3"/>
        <v>139813170</v>
      </c>
      <c r="Y51" s="50">
        <f t="shared" si="3"/>
        <v>-39777822</v>
      </c>
      <c r="Z51" s="51">
        <f>+IF(X51&lt;&gt;0,+(Y51/X51)*100,0)</f>
        <v>-28.450697455754703</v>
      </c>
      <c r="AA51" s="48">
        <f>SUM(AA48:AA50)</f>
        <v>321793604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732817973</v>
      </c>
      <c r="D53" s="54">
        <f>+D51-D52</f>
        <v>0</v>
      </c>
      <c r="E53" s="55">
        <f t="shared" si="4"/>
        <v>321793633</v>
      </c>
      <c r="F53" s="56">
        <f t="shared" si="4"/>
        <v>321793604</v>
      </c>
      <c r="G53" s="56">
        <f t="shared" si="4"/>
        <v>170378726</v>
      </c>
      <c r="H53" s="56">
        <f t="shared" si="4"/>
        <v>-133583683</v>
      </c>
      <c r="I53" s="56">
        <f t="shared" si="4"/>
        <v>63240305</v>
      </c>
      <c r="J53" s="56">
        <f t="shared" si="4"/>
        <v>100035348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100035348</v>
      </c>
      <c r="X53" s="56">
        <f t="shared" si="4"/>
        <v>139813170</v>
      </c>
      <c r="Y53" s="56">
        <f t="shared" si="4"/>
        <v>-39777822</v>
      </c>
      <c r="Z53" s="57">
        <f>+IF(X53&lt;&gt;0,+(Y53/X53)*100,0)</f>
        <v>-28.450697455754703</v>
      </c>
      <c r="AA53" s="54">
        <f>+AA51-AA52</f>
        <v>321793604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732817973</v>
      </c>
      <c r="D56" s="48">
        <f>SUM(D53:D55)</f>
        <v>0</v>
      </c>
      <c r="E56" s="49">
        <f t="shared" si="5"/>
        <v>321793633</v>
      </c>
      <c r="F56" s="50">
        <f t="shared" si="5"/>
        <v>321793604</v>
      </c>
      <c r="G56" s="50">
        <f t="shared" si="5"/>
        <v>170378726</v>
      </c>
      <c r="H56" s="50">
        <f t="shared" si="5"/>
        <v>-133583683</v>
      </c>
      <c r="I56" s="50">
        <f t="shared" si="5"/>
        <v>63240305</v>
      </c>
      <c r="J56" s="50">
        <f t="shared" si="5"/>
        <v>100035348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100035348</v>
      </c>
      <c r="X56" s="50">
        <f t="shared" si="5"/>
        <v>139813170</v>
      </c>
      <c r="Y56" s="50">
        <f t="shared" si="5"/>
        <v>-39777822</v>
      </c>
      <c r="Z56" s="51">
        <f>+IF(X56&lt;&gt;0,+(Y56/X56)*100,0)</f>
        <v>-28.450697455754703</v>
      </c>
      <c r="AA56" s="48">
        <f>SUM(AA53:AA55)</f>
        <v>321793604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732817973</v>
      </c>
      <c r="D59" s="65">
        <f>SUM(D56:D58)</f>
        <v>0</v>
      </c>
      <c r="E59" s="66">
        <f t="shared" si="6"/>
        <v>321793633</v>
      </c>
      <c r="F59" s="67">
        <f t="shared" si="6"/>
        <v>321793604</v>
      </c>
      <c r="G59" s="67">
        <f t="shared" si="6"/>
        <v>170378726</v>
      </c>
      <c r="H59" s="67">
        <f t="shared" si="6"/>
        <v>-133583683</v>
      </c>
      <c r="I59" s="67">
        <f t="shared" si="6"/>
        <v>63240305</v>
      </c>
      <c r="J59" s="67">
        <f t="shared" si="6"/>
        <v>100035348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100035348</v>
      </c>
      <c r="X59" s="67">
        <f t="shared" si="6"/>
        <v>139813170</v>
      </c>
      <c r="Y59" s="67">
        <f t="shared" si="6"/>
        <v>-39777822</v>
      </c>
      <c r="Z59" s="68">
        <f>+IF(X59&lt;&gt;0,+(Y59/X59)*100,0)</f>
        <v>-28.450697455754703</v>
      </c>
      <c r="AA59" s="65">
        <f>SUM(AA56:AA58)</f>
        <v>321793604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1CC953-3737-4603-9486-19FCB7BABAD4}"/>
</file>

<file path=customXml/itemProps2.xml><?xml version="1.0" encoding="utf-8"?>
<ds:datastoreItem xmlns:ds="http://schemas.openxmlformats.org/officeDocument/2006/customXml" ds:itemID="{36F20953-F18A-4A31-80BD-81F51AC2012A}"/>
</file>

<file path=customXml/itemProps3.xml><?xml version="1.0" encoding="utf-8"?>
<ds:datastoreItem xmlns:ds="http://schemas.openxmlformats.org/officeDocument/2006/customXml" ds:itemID="{E9342359-220E-4DE0-AF6F-E8BCEE214E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2023-12-06T11:30:12Z</dcterms:created>
  <dcterms:modified xsi:type="dcterms:W3CDTF">2023-12-06T11:31:09Z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